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최종본)\적응 및 실습문제\실습모의고사\모의고사 3\"/>
    </mc:Choice>
  </mc:AlternateContent>
  <bookViews>
    <workbookView xWindow="0" yWindow="0" windowWidth="23040" windowHeight="9705"/>
  </bookViews>
  <sheets>
    <sheet name="영업실적" sheetId="6" r:id="rId1"/>
    <sheet name="보고서" sheetId="2" r:id="rId2"/>
    <sheet name="상반기 판매 현황" sheetId="3" r:id="rId3"/>
    <sheet name="영업사원별 후원" sheetId="5" r:id="rId4"/>
  </sheets>
  <definedNames>
    <definedName name="_xlcn.WorksheetConnection_영업실적A5K58" hidden="1">영업실적!$A$4:$I$57</definedName>
  </definedNames>
  <calcPr calcId="162913"/>
  <pivotCaches>
    <pivotCache cacheId="2" r:id="rId5"/>
    <pivotCache cacheId="3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범위-40faf233-45e6-41de-909e-3e3585f84916" name="범위" connection="WorksheetConnection_영업실적!$A$5:$K$58"/>
        </x15:modelTables>
      </x15:dataModel>
    </ext>
  </extLst>
</workbook>
</file>

<file path=xl/calcChain.xml><?xml version="1.0" encoding="utf-8"?>
<calcChain xmlns="http://schemas.openxmlformats.org/spreadsheetml/2006/main">
  <c r="B12" i="5" l="1"/>
  <c r="C12" i="5"/>
  <c r="D12" i="5"/>
  <c r="E12" i="5"/>
  <c r="F12" i="5"/>
</calcChain>
</file>

<file path=xl/connections.xml><?xml version="1.0" encoding="utf-8"?>
<connections xmlns="http://schemas.openxmlformats.org/spreadsheetml/2006/main">
  <connection id="1" keepAlive="1" name="ThisWorkbookDataModel" description="데이터 모델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영업실적!$A$5:$K$58" type="102" refreshedVersion="6" minRefreshableVersion="5">
    <extLst>
      <ext xmlns:x15="http://schemas.microsoft.com/office/spreadsheetml/2010/11/main" uri="{DE250136-89BD-433C-8126-D09CA5730AF9}">
        <x15:connection id="범위-40faf233-45e6-41de-909e-3e3585f84916" autoDelete="1">
          <x15:rangePr sourceName="_xlcn.WorksheetConnection_영업실적A5K58"/>
        </x15:connection>
      </ext>
    </extLst>
  </connection>
</connections>
</file>

<file path=xl/sharedStrings.xml><?xml version="1.0" encoding="utf-8"?>
<sst xmlns="http://schemas.openxmlformats.org/spreadsheetml/2006/main" count="207" uniqueCount="76">
  <si>
    <t>행 레이블</t>
  </si>
  <si>
    <t>합계: 1분기</t>
  </si>
  <si>
    <t>합계: 2분기</t>
  </si>
  <si>
    <t>가습기</t>
  </si>
  <si>
    <t>공기청정기</t>
  </si>
  <si>
    <t>노트북</t>
  </si>
  <si>
    <t>선풍기</t>
  </si>
  <si>
    <t>세탁기</t>
  </si>
  <si>
    <t>에어컨</t>
  </si>
  <si>
    <t>제습기</t>
  </si>
  <si>
    <t>프린터</t>
  </si>
  <si>
    <t>총합계</t>
  </si>
  <si>
    <t>시간</t>
    <phoneticPr fontId="7" type="noConversion"/>
  </si>
  <si>
    <t>제품</t>
  </si>
  <si>
    <t xml:space="preserve">1분기 </t>
  </si>
  <si>
    <t xml:space="preserve">2분기 </t>
  </si>
  <si>
    <t>3분기</t>
  </si>
  <si>
    <t>4분기</t>
  </si>
  <si>
    <t>세탁기</t>
    <phoneticPr fontId="7" type="noConversion"/>
  </si>
  <si>
    <t>강남구</t>
  </si>
  <si>
    <t>에어컨</t>
    <phoneticPr fontId="7" type="noConversion"/>
  </si>
  <si>
    <t>가습기</t>
    <phoneticPr fontId="7" type="noConversion"/>
  </si>
  <si>
    <t>프린터</t>
    <phoneticPr fontId="7" type="noConversion"/>
  </si>
  <si>
    <t>CCC</t>
    <phoneticPr fontId="7" type="noConversion"/>
  </si>
  <si>
    <t>벽걸이 TV</t>
  </si>
  <si>
    <t>벽걸이 TV</t>
    <phoneticPr fontId="7" type="noConversion"/>
  </si>
  <si>
    <t>영등포구</t>
    <phoneticPr fontId="1" type="noConversion"/>
  </si>
  <si>
    <t>종로구</t>
    <phoneticPr fontId="1" type="noConversion"/>
  </si>
  <si>
    <t>최대값: 1분기</t>
  </si>
  <si>
    <t>최대값: 2분기</t>
  </si>
  <si>
    <t>후원자 코드</t>
    <phoneticPr fontId="1" type="noConversion"/>
  </si>
  <si>
    <t>요약</t>
  </si>
  <si>
    <t>영업사원1</t>
    <phoneticPr fontId="1" type="noConversion"/>
  </si>
  <si>
    <t>영업사원2</t>
  </si>
  <si>
    <t>영업사원3</t>
  </si>
  <si>
    <t>영업사원4</t>
  </si>
  <si>
    <t>영업사원5</t>
  </si>
  <si>
    <t>SDA 001</t>
    <phoneticPr fontId="1" type="noConversion"/>
  </si>
  <si>
    <t>SDA 002</t>
  </si>
  <si>
    <t>SDA 003</t>
  </si>
  <si>
    <t>SDA 004</t>
  </si>
  <si>
    <t>SDA 005</t>
  </si>
  <si>
    <t>SDA 006</t>
  </si>
  <si>
    <t>SDA 007</t>
  </si>
  <si>
    <t>SDA 008</t>
  </si>
  <si>
    <t>SDA 009</t>
  </si>
  <si>
    <t>SDA 010</t>
  </si>
  <si>
    <t>실적 보고</t>
    <phoneticPr fontId="7" type="noConversion"/>
  </si>
  <si>
    <t>작성일자</t>
    <phoneticPr fontId="7" type="noConversion"/>
  </si>
  <si>
    <t>날짜</t>
    <phoneticPr fontId="7" type="noConversion"/>
  </si>
  <si>
    <t>취합월</t>
    <phoneticPr fontId="7" type="noConversion"/>
  </si>
  <si>
    <t>요일</t>
    <phoneticPr fontId="7" type="noConversion"/>
  </si>
  <si>
    <t>영업지점</t>
    <phoneticPr fontId="7" type="noConversion"/>
  </si>
  <si>
    <t>담당 지역</t>
    <phoneticPr fontId="7" type="noConversion"/>
  </si>
  <si>
    <t>2월</t>
    <phoneticPr fontId="7" type="noConversion"/>
  </si>
  <si>
    <t>AAA</t>
    <phoneticPr fontId="7" type="noConversion"/>
  </si>
  <si>
    <t>에어컨</t>
    <phoneticPr fontId="7" type="noConversion"/>
  </si>
  <si>
    <t>BBB</t>
    <phoneticPr fontId="7" type="noConversion"/>
  </si>
  <si>
    <t>선풍기</t>
    <phoneticPr fontId="7" type="noConversion"/>
  </si>
  <si>
    <t>BBB</t>
    <phoneticPr fontId="7" type="noConversion"/>
  </si>
  <si>
    <t>가습기</t>
    <phoneticPr fontId="7" type="noConversion"/>
  </si>
  <si>
    <t>제습기</t>
    <phoneticPr fontId="7" type="noConversion"/>
  </si>
  <si>
    <t>노트북</t>
    <phoneticPr fontId="7" type="noConversion"/>
  </si>
  <si>
    <t>AAA</t>
    <phoneticPr fontId="7" type="noConversion"/>
  </si>
  <si>
    <t>프린터</t>
    <phoneticPr fontId="7" type="noConversion"/>
  </si>
  <si>
    <t>세탁기</t>
    <phoneticPr fontId="7" type="noConversion"/>
  </si>
  <si>
    <t>영등포구</t>
    <phoneticPr fontId="1" type="noConversion"/>
  </si>
  <si>
    <t>CCC</t>
    <phoneticPr fontId="7" type="noConversion"/>
  </si>
  <si>
    <t>영등포구</t>
    <phoneticPr fontId="1" type="noConversion"/>
  </si>
  <si>
    <t>공기청정기</t>
    <phoneticPr fontId="7" type="noConversion"/>
  </si>
  <si>
    <t>공기청정기</t>
    <phoneticPr fontId="7" type="noConversion"/>
  </si>
  <si>
    <t>벽걸이 TV</t>
    <phoneticPr fontId="7" type="noConversion"/>
  </si>
  <si>
    <t>종로구</t>
    <phoneticPr fontId="1" type="noConversion"/>
  </si>
  <si>
    <t>강북구</t>
    <phoneticPr fontId="1" type="noConversion"/>
  </si>
  <si>
    <t>강북구</t>
    <phoneticPr fontId="1" type="noConversion"/>
  </si>
  <si>
    <t>선풍기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</si>
</sst>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_(&quot;$&quot;* #,##0.00_);_(&quot;$&quot;* \(#,##0.00\);_(&quot;$&quot;* &quot;-&quot;??_);_(@_)"/>
    <numFmt numFmtId="178" formatCode="0_);[Red]\(0\)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10"/>
      <name val="맑은 고딕"/>
      <family val="3"/>
      <charset val="129"/>
      <scheme val="maj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aj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ajor"/>
    </font>
    <font>
      <u val="singleAccounting"/>
      <sz val="12"/>
      <color theme="1"/>
      <name val="맑은 고딕"/>
      <family val="3"/>
      <charset val="129"/>
      <scheme val="major"/>
    </font>
    <font>
      <b/>
      <i/>
      <u/>
      <sz val="11"/>
      <color theme="1"/>
      <name val="맑은 고딕"/>
      <family val="3"/>
      <charset val="129"/>
      <scheme val="major"/>
    </font>
    <font>
      <sz val="20"/>
      <color theme="1"/>
      <name val="맑은 고딕"/>
      <family val="3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15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theme="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5" tint="0.39997558519241921"/>
      </right>
      <top/>
      <bottom style="thin">
        <color theme="5" tint="0.39997558519241921"/>
      </bottom>
      <diagonal/>
    </border>
    <border>
      <left style="thin">
        <color theme="5" tint="0.39997558519241921"/>
      </left>
      <right style="thin">
        <color theme="5" tint="0.39997558519241921"/>
      </right>
      <top/>
      <bottom style="thin">
        <color theme="5" tint="0.39997558519241921"/>
      </bottom>
      <diagonal/>
    </border>
    <border>
      <left style="thin">
        <color theme="5" tint="0.39997558519241921"/>
      </left>
      <right/>
      <top/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  <border>
      <left style="thin">
        <color theme="5" tint="0.39997558519241921"/>
      </left>
      <right style="thin">
        <color theme="5" tint="0.39997558519241921"/>
      </right>
      <top style="thin">
        <color theme="5" tint="0.39997558519241921"/>
      </top>
      <bottom/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0" fontId="2" fillId="0" borderId="0"/>
    <xf numFmtId="0" fontId="4" fillId="0" borderId="0"/>
    <xf numFmtId="176" fontId="4" fillId="0" borderId="0" applyFont="0" applyFill="0" applyBorder="0" applyAlignment="0" applyProtection="0"/>
  </cellStyleXfs>
  <cellXfs count="50">
    <xf numFmtId="0" fontId="0" fillId="0" borderId="0" xfId="0">
      <alignment vertical="center"/>
    </xf>
    <xf numFmtId="0" fontId="2" fillId="0" borderId="0" xfId="1"/>
    <xf numFmtId="0" fontId="3" fillId="0" borderId="0" xfId="2" applyFont="1"/>
    <xf numFmtId="0" fontId="5" fillId="0" borderId="0" xfId="3" applyFont="1"/>
    <xf numFmtId="0" fontId="6" fillId="0" borderId="0" xfId="3" applyNumberFormat="1" applyFont="1" applyAlignment="1">
      <alignment wrapText="1"/>
    </xf>
    <xf numFmtId="0" fontId="5" fillId="0" borderId="0" xfId="3" applyNumberFormat="1" applyFont="1"/>
    <xf numFmtId="0" fontId="8" fillId="0" borderId="0" xfId="3" applyNumberFormat="1" applyFont="1" applyAlignment="1">
      <alignment wrapText="1"/>
    </xf>
    <xf numFmtId="0" fontId="5" fillId="0" borderId="0" xfId="3" applyFont="1" applyFill="1"/>
    <xf numFmtId="0" fontId="8" fillId="0" borderId="0" xfId="3" applyNumberFormat="1" applyFont="1" applyFill="1" applyAlignment="1">
      <alignment wrapText="1"/>
    </xf>
    <xf numFmtId="0" fontId="5" fillId="0" borderId="0" xfId="3" applyNumberFormat="1" applyFont="1" applyFill="1"/>
    <xf numFmtId="0" fontId="8" fillId="0" borderId="0" xfId="3" applyFont="1" applyAlignment="1">
      <alignment horizontal="center" wrapText="1"/>
    </xf>
    <xf numFmtId="0" fontId="9" fillId="0" borderId="0" xfId="4" applyNumberFormat="1" applyFont="1" applyAlignment="1">
      <alignment horizontal="center" wrapText="1"/>
    </xf>
    <xf numFmtId="0" fontId="8" fillId="0" borderId="0" xfId="4" applyNumberFormat="1" applyFont="1" applyAlignment="1">
      <alignment horizontal="center" wrapText="1"/>
    </xf>
    <xf numFmtId="0" fontId="8" fillId="0" borderId="0" xfId="3" applyNumberFormat="1" applyFont="1" applyAlignment="1">
      <alignment horizontal="center" wrapText="1"/>
    </xf>
    <xf numFmtId="0" fontId="10" fillId="0" borderId="0" xfId="3" applyNumberFormat="1" applyFont="1"/>
    <xf numFmtId="176" fontId="8" fillId="0" borderId="0" xfId="4" applyFont="1" applyAlignment="1">
      <alignment horizontal="center" wrapText="1"/>
    </xf>
    <xf numFmtId="176" fontId="3" fillId="0" borderId="0" xfId="4" applyFont="1"/>
    <xf numFmtId="0" fontId="0" fillId="0" borderId="0" xfId="0" pivotButton="1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6" fillId="0" borderId="0" xfId="3" applyFont="1" applyAlignment="1">
      <alignment horizontal="center" wrapText="1"/>
    </xf>
    <xf numFmtId="0" fontId="11" fillId="0" borderId="0" xfId="3" applyFont="1" applyFill="1" applyBorder="1" applyAlignment="1">
      <alignment horizontal="left" wrapText="1"/>
    </xf>
    <xf numFmtId="0" fontId="13" fillId="0" borderId="0" xfId="3" applyFont="1" applyFill="1" applyBorder="1" applyAlignment="1">
      <alignment horizontal="center" wrapText="1"/>
    </xf>
    <xf numFmtId="0" fontId="14" fillId="0" borderId="0" xfId="3" applyFont="1" applyFill="1" applyBorder="1" applyAlignment="1">
      <alignment horizontal="center" wrapText="1"/>
    </xf>
    <xf numFmtId="0" fontId="15" fillId="3" borderId="3" xfId="1" applyFont="1" applyFill="1" applyBorder="1" applyAlignment="1">
      <alignment horizontal="center" vertical="center" wrapText="1"/>
    </xf>
    <xf numFmtId="0" fontId="15" fillId="3" borderId="4" xfId="1" applyFont="1" applyFill="1" applyBorder="1" applyAlignment="1">
      <alignment horizontal="center" vertical="center" wrapText="1"/>
    </xf>
    <xf numFmtId="0" fontId="15" fillId="3" borderId="5" xfId="1" applyFont="1" applyFill="1" applyBorder="1" applyAlignment="1">
      <alignment horizontal="center" vertical="center" wrapText="1"/>
    </xf>
    <xf numFmtId="14" fontId="16" fillId="4" borderId="6" xfId="1" applyNumberFormat="1" applyFont="1" applyFill="1" applyBorder="1" applyAlignment="1">
      <alignment horizontal="center" vertical="center" wrapText="1"/>
    </xf>
    <xf numFmtId="14" fontId="16" fillId="4" borderId="7" xfId="1" applyNumberFormat="1" applyFont="1" applyFill="1" applyBorder="1" applyAlignment="1">
      <alignment horizontal="center" vertical="center" wrapText="1"/>
    </xf>
    <xf numFmtId="178" fontId="16" fillId="4" borderId="7" xfId="1" applyNumberFormat="1" applyFont="1" applyFill="1" applyBorder="1" applyAlignment="1">
      <alignment horizontal="center" vertical="center" wrapText="1"/>
    </xf>
    <xf numFmtId="20" fontId="16" fillId="4" borderId="7" xfId="1" applyNumberFormat="1" applyFont="1" applyFill="1" applyBorder="1" applyAlignment="1">
      <alignment horizontal="center" vertical="center" wrapText="1"/>
    </xf>
    <xf numFmtId="0" fontId="16" fillId="4" borderId="7" xfId="1" applyFont="1" applyFill="1" applyBorder="1" applyAlignment="1">
      <alignment horizontal="center" vertical="center" wrapText="1"/>
    </xf>
    <xf numFmtId="0" fontId="16" fillId="4" borderId="8" xfId="1" applyFont="1" applyFill="1" applyBorder="1" applyAlignment="1">
      <alignment horizontal="center" vertical="center" wrapText="1"/>
    </xf>
    <xf numFmtId="14" fontId="16" fillId="5" borderId="6" xfId="1" applyNumberFormat="1" applyFont="1" applyFill="1" applyBorder="1" applyAlignment="1">
      <alignment horizontal="center" vertical="center" wrapText="1"/>
    </xf>
    <xf numFmtId="14" fontId="16" fillId="5" borderId="7" xfId="1" applyNumberFormat="1" applyFont="1" applyFill="1" applyBorder="1" applyAlignment="1">
      <alignment horizontal="center" vertical="center" wrapText="1"/>
    </xf>
    <xf numFmtId="178" fontId="16" fillId="5" borderId="7" xfId="1" applyNumberFormat="1" applyFont="1" applyFill="1" applyBorder="1" applyAlignment="1">
      <alignment horizontal="center" vertical="center" wrapText="1"/>
    </xf>
    <xf numFmtId="20" fontId="16" fillId="5" borderId="7" xfId="1" applyNumberFormat="1" applyFont="1" applyFill="1" applyBorder="1" applyAlignment="1">
      <alignment horizontal="center" vertical="center" wrapText="1"/>
    </xf>
    <xf numFmtId="0" fontId="16" fillId="5" borderId="7" xfId="1" applyFont="1" applyFill="1" applyBorder="1" applyAlignment="1">
      <alignment horizontal="center" vertical="center" wrapText="1"/>
    </xf>
    <xf numFmtId="0" fontId="16" fillId="5" borderId="8" xfId="1" applyFont="1" applyFill="1" applyBorder="1" applyAlignment="1">
      <alignment horizontal="center" vertical="center" wrapText="1"/>
    </xf>
    <xf numFmtId="14" fontId="16" fillId="4" borderId="9" xfId="1" applyNumberFormat="1" applyFont="1" applyFill="1" applyBorder="1" applyAlignment="1">
      <alignment horizontal="center" vertical="center" wrapText="1"/>
    </xf>
    <xf numFmtId="14" fontId="16" fillId="4" borderId="10" xfId="1" applyNumberFormat="1" applyFont="1" applyFill="1" applyBorder="1" applyAlignment="1">
      <alignment horizontal="center" vertical="center" wrapText="1"/>
    </xf>
    <xf numFmtId="178" fontId="16" fillId="4" borderId="10" xfId="1" applyNumberFormat="1" applyFont="1" applyFill="1" applyBorder="1" applyAlignment="1">
      <alignment horizontal="center" vertical="center" wrapText="1"/>
    </xf>
    <xf numFmtId="20" fontId="16" fillId="4" borderId="10" xfId="1" applyNumberFormat="1" applyFont="1" applyFill="1" applyBorder="1" applyAlignment="1">
      <alignment horizontal="center" vertical="center" wrapText="1"/>
    </xf>
    <xf numFmtId="0" fontId="16" fillId="4" borderId="10" xfId="1" applyFont="1" applyFill="1" applyBorder="1" applyAlignment="1">
      <alignment horizontal="center" vertical="center" wrapText="1"/>
    </xf>
    <xf numFmtId="0" fontId="16" fillId="4" borderId="11" xfId="1" applyFont="1" applyFill="1" applyBorder="1" applyAlignment="1">
      <alignment horizontal="center" vertical="center" wrapText="1"/>
    </xf>
  </cellXfs>
  <cellStyles count="5">
    <cellStyle name="Currency 4" xfId="4"/>
    <cellStyle name="Normal 3" xfId="2"/>
    <cellStyle name="Normal 4" xfId="3"/>
    <cellStyle name="표준" xfId="0" builtinId="0"/>
    <cellStyle name="표준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0.39997558519241921"/>
        </left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numFmt numFmtId="25" formatCode="h:mm"/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numFmt numFmtId="178" formatCode="0_);[Red]\(0\)"/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numFmt numFmtId="19" formatCode="yyyy/mm/dd"/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numFmt numFmtId="19" formatCode="yyyy/mm/dd"/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bottom style="thin">
          <color theme="5" tint="0.39997558519241921"/>
        </bottom>
      </border>
    </dxf>
    <dxf>
      <border outline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5" tint="0.39997558519241921"/>
        </left>
        <right style="thin">
          <color theme="5" tint="0.39997558519241921"/>
        </right>
        <top/>
        <bottom/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left style="thin">
          <color theme="1"/>
        </left>
        <top style="thin">
          <color theme="1"/>
        </top>
        <bottom style="thin">
          <color theme="1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1"/>
          <bgColor rgb="FF0070C0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powerPivotData" Target="model/item.data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[프로젝트3.xlsx]상반기 판매 현황!피벗 테이블4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'상반기 판매 현황'!$B$3</c:f>
              <c:strCache>
                <c:ptCount val="1"/>
                <c:pt idx="0">
                  <c:v>합계: 1분기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'상반기 판매 현황'!$A$4:$A$11</c:f>
              <c:strCache>
                <c:ptCount val="7"/>
                <c:pt idx="0">
                  <c:v>2016-12-05</c:v>
                </c:pt>
                <c:pt idx="1">
                  <c:v>2016-12-06</c:v>
                </c:pt>
                <c:pt idx="2">
                  <c:v>2016-12-07</c:v>
                </c:pt>
                <c:pt idx="3">
                  <c:v>2017-12-05</c:v>
                </c:pt>
                <c:pt idx="4">
                  <c:v>2017-12-06</c:v>
                </c:pt>
                <c:pt idx="5">
                  <c:v>2017-12-07</c:v>
                </c:pt>
                <c:pt idx="6">
                  <c:v>2017-12-20</c:v>
                </c:pt>
              </c:strCache>
            </c:strRef>
          </c:cat>
          <c:val>
            <c:numRef>
              <c:f>'상반기 판매 현황'!$B$4:$B$11</c:f>
              <c:numCache>
                <c:formatCode>General</c:formatCode>
                <c:ptCount val="7"/>
                <c:pt idx="0">
                  <c:v>2359890</c:v>
                </c:pt>
                <c:pt idx="1">
                  <c:v>1554490</c:v>
                </c:pt>
                <c:pt idx="2">
                  <c:v>10603170</c:v>
                </c:pt>
                <c:pt idx="3">
                  <c:v>7720680</c:v>
                </c:pt>
                <c:pt idx="4">
                  <c:v>1832120</c:v>
                </c:pt>
                <c:pt idx="5">
                  <c:v>502490</c:v>
                </c:pt>
                <c:pt idx="6">
                  <c:v>254100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05-45FD-8D49-D19E8601F7D7}"/>
            </c:ext>
          </c:extLst>
        </c:ser>
        <c:ser>
          <c:idx val="1"/>
          <c:order val="1"/>
          <c:tx>
            <c:strRef>
              <c:f>'상반기 판매 현황'!$C$3</c:f>
              <c:strCache>
                <c:ptCount val="1"/>
                <c:pt idx="0">
                  <c:v>합계: 2분기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'상반기 판매 현황'!$A$4:$A$11</c:f>
              <c:strCache>
                <c:ptCount val="7"/>
                <c:pt idx="0">
                  <c:v>2016-12-05</c:v>
                </c:pt>
                <c:pt idx="1">
                  <c:v>2016-12-06</c:v>
                </c:pt>
                <c:pt idx="2">
                  <c:v>2016-12-07</c:v>
                </c:pt>
                <c:pt idx="3">
                  <c:v>2017-12-05</c:v>
                </c:pt>
                <c:pt idx="4">
                  <c:v>2017-12-06</c:v>
                </c:pt>
                <c:pt idx="5">
                  <c:v>2017-12-07</c:v>
                </c:pt>
                <c:pt idx="6">
                  <c:v>2017-12-20</c:v>
                </c:pt>
              </c:strCache>
            </c:strRef>
          </c:cat>
          <c:val>
            <c:numRef>
              <c:f>'상반기 판매 현황'!$C$4:$C$11</c:f>
              <c:numCache>
                <c:formatCode>General</c:formatCode>
                <c:ptCount val="7"/>
                <c:pt idx="0">
                  <c:v>2321850</c:v>
                </c:pt>
                <c:pt idx="1">
                  <c:v>1721210</c:v>
                </c:pt>
                <c:pt idx="2">
                  <c:v>9497130</c:v>
                </c:pt>
                <c:pt idx="3">
                  <c:v>6416250</c:v>
                </c:pt>
                <c:pt idx="4">
                  <c:v>2034960</c:v>
                </c:pt>
                <c:pt idx="5">
                  <c:v>1204470</c:v>
                </c:pt>
                <c:pt idx="6">
                  <c:v>265200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05-45FD-8D49-D19E8601F7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7917016"/>
        <c:axId val="327917672"/>
      </c:barChart>
      <c:catAx>
        <c:axId val="327917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27917672"/>
        <c:crosses val="autoZero"/>
        <c:auto val="1"/>
        <c:lblAlgn val="ctr"/>
        <c:lblOffset val="100"/>
        <c:noMultiLvlLbl val="0"/>
      </c:catAx>
      <c:valAx>
        <c:axId val="327917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27917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459105</xdr:colOff>
      <xdr:row>1</xdr:row>
      <xdr:rowOff>111442</xdr:rowOff>
    </xdr:from>
    <xdr:to>
      <xdr:col>13</xdr:col>
      <xdr:colOff>9525</xdr:colOff>
      <xdr:row>17</xdr:row>
      <xdr:rowOff>109537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서은주" refreshedDate="44085.035012152781" backgroundQuery="1" createdVersion="6" refreshedVersion="6" minRefreshableVersion="3" recordCount="0" supportSubquery="1" supportAdvancedDrill="1">
  <cacheSource type="external" connectionId="1"/>
  <cacheFields count="4">
    <cacheField name="[범위].[날짜].[날짜]" caption="날짜" numFmtId="0" level="1">
      <sharedItems containsSemiMixedTypes="0" containsNonDate="0" containsDate="1" containsString="0" minDate="2016-12-05T00:00:00" maxDate="2017-12-21T00:00:00" count="7">
        <d v="2016-12-05T00:00:00"/>
        <d v="2016-12-06T00:00:00"/>
        <d v="2016-12-07T00:00:00"/>
        <d v="2017-12-05T00:00:00"/>
        <d v="2017-12-06T00:00:00"/>
        <d v="2017-12-07T00:00:00"/>
        <d v="2017-12-20T00:00:00"/>
      </sharedItems>
    </cacheField>
    <cacheField name="[범위].[제품].[제품]" caption="제품" numFmtId="0" hierarchy="3" level="1">
      <sharedItems containsNonDate="0" count="4">
        <s v="가습기"/>
        <s v="노트북"/>
        <s v="선풍기"/>
        <s v="에어컨"/>
      </sharedItems>
    </cacheField>
    <cacheField name="[Measures].[합계: 1분기]" caption="합계: 1분기" numFmtId="0" hierarchy="11" level="32767"/>
    <cacheField name="[Measures].[합계: 2분기]" caption="합계: 2분기" numFmtId="0" hierarchy="12" level="32767"/>
  </cacheFields>
  <cacheHierarchies count="17">
    <cacheHierarchy uniqueName="[범위].[날짜]" caption="날짜" attribute="1" time="1" defaultMemberUniqueName="[범위].[날짜].[All]" allUniqueName="[범위].[날짜].[All]" dimensionUniqueName="[범위]" displayFolder="" count="2" memberValueDatatype="7" unbalanced="0">
      <fieldsUsage count="2">
        <fieldUsage x="-1"/>
        <fieldUsage x="0"/>
      </fieldsUsage>
    </cacheHierarchy>
    <cacheHierarchy uniqueName="[범위].[시간]" caption="시간" attribute="1" time="1" defaultMemberUniqueName="[범위].[시간].[All]" allUniqueName="[범위].[시간].[All]" dimensionUniqueName="[범위]" displayFolder="" count="0" memberValueDatatype="7" unbalanced="0"/>
    <cacheHierarchy uniqueName="[범위].[영업지점]" caption="영업지점" attribute="1" defaultMemberUniqueName="[범위].[영업지점].[All]" allUniqueName="[범위].[영업지점].[All]" dimensionUniqueName="[범위]" displayFolder="" count="0" memberValueDatatype="130" unbalanced="0"/>
    <cacheHierarchy uniqueName="[범위].[제품]" caption="제품" attribute="1" defaultMemberUniqueName="[범위].[제품].[All]" allUniqueName="[범위].[제품].[All]" dimensionUniqueName="[범위]" displayFolder="" count="2" memberValueDatatype="130" unbalanced="0">
      <fieldsUsage count="2">
        <fieldUsage x="-1"/>
        <fieldUsage x="1"/>
      </fieldsUsage>
    </cacheHierarchy>
    <cacheHierarchy uniqueName="[범위].[담당 지역]" caption="담당 지역" attribute="1" defaultMemberUniqueName="[범위].[담당 지역].[All]" allUniqueName="[범위].[담당 지역].[All]" dimensionUniqueName="[범위]" displayFolder="" count="0" memberValueDatatype="130" unbalanced="0"/>
    <cacheHierarchy uniqueName="[범위].[1분기]" caption="1분기" attribute="1" defaultMemberUniqueName="[범위].[1분기].[All]" allUniqueName="[범위].[1분기].[All]" dimensionUniqueName="[범위]" displayFolder="" count="0" memberValueDatatype="20" unbalanced="0"/>
    <cacheHierarchy uniqueName="[범위].[2분기]" caption="2분기" attribute="1" defaultMemberUniqueName="[범위].[2분기].[All]" allUniqueName="[범위].[2분기].[All]" dimensionUniqueName="[범위]" displayFolder="" count="0" memberValueDatatype="20" unbalanced="0"/>
    <cacheHierarchy uniqueName="[범위].[3분기]" caption="3분기" attribute="1" defaultMemberUniqueName="[범위].[3분기].[All]" allUniqueName="[범위].[3분기].[All]" dimensionUniqueName="[범위]" displayFolder="" count="0" memberValueDatatype="20" unbalanced="0"/>
    <cacheHierarchy uniqueName="[범위].[4분기]" caption="4분기" attribute="1" defaultMemberUniqueName="[범위].[4분기].[All]" allUniqueName="[범위].[4분기].[All]" dimensionUniqueName="[범위]" displayFolder="" count="0" memberValueDatatype="20" unbalanced="0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1분기]" caption="합계: 1분기" measure="1" displayFolder="" measureGroup="범위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합계: 2분기]" caption="합계: 2분기" measure="1" displayFolder="" measureGroup="범위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합계: 3분기]" caption="합계: 3분기" measure="1" displayFolder="" measureGroup="범위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합계: 4분기]" caption="합계: 4분기" measure="1" displayFolder="" measureGroup="범위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최대값: 1분기]" caption="최대값: 1분기" measure="1" displayFolder="" measureGroup="범위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최대값: 2분기]" caption="최대값: 2분기" measure="1" displayFolder="" measureGroup="범위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2">
    <dimension measure="1" name="Measures" uniqueName="[Measures]" caption="Measures"/>
    <dimension name="범위" uniqueName="[범위]" caption="범위"/>
  </dimensions>
  <measureGroups count="1">
    <measureGroup name="범위" caption="범위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서은주" refreshedDate="44085.06246238426" backgroundQuery="1" createdVersion="6" refreshedVersion="6" minRefreshableVersion="3" recordCount="0" supportSubquery="1" supportAdvancedDrill="1">
  <cacheSource type="external" connectionId="1"/>
  <cacheFields count="3">
    <cacheField name="[범위].[제품].[제품]" caption="제품" numFmtId="0" hierarchy="3" level="1">
      <sharedItems count="9">
        <s v="가습기"/>
        <s v="공기청정기"/>
        <s v="노트북"/>
        <s v="벽걸이 TV"/>
        <s v="선풍기"/>
        <s v="세탁기"/>
        <s v="에어컨"/>
        <s v="제습기"/>
        <s v="프린터"/>
      </sharedItems>
    </cacheField>
    <cacheField name="[Measures].[최대값: 1분기]" caption="최대값: 1분기" numFmtId="0" hierarchy="15" level="32767"/>
    <cacheField name="[Measures].[최대값: 2분기]" caption="최대값: 2분기" numFmtId="0" hierarchy="16" level="32767"/>
  </cacheFields>
  <cacheHierarchies count="17">
    <cacheHierarchy uniqueName="[범위].[날짜]" caption="날짜" attribute="1" time="1" defaultMemberUniqueName="[범위].[날짜].[All]" allUniqueName="[범위].[날짜].[All]" dimensionUniqueName="[범위]" displayFolder="" count="0" memberValueDatatype="7" unbalanced="0"/>
    <cacheHierarchy uniqueName="[범위].[시간]" caption="시간" attribute="1" time="1" defaultMemberUniqueName="[범위].[시간].[All]" allUniqueName="[범위].[시간].[All]" dimensionUniqueName="[범위]" displayFolder="" count="0" memberValueDatatype="7" unbalanced="0"/>
    <cacheHierarchy uniqueName="[범위].[영업지점]" caption="영업지점" attribute="1" defaultMemberUniqueName="[범위].[영업지점].[All]" allUniqueName="[범위].[영업지점].[All]" dimensionUniqueName="[범위]" displayFolder="" count="2" memberValueDatatype="130" unbalanced="0"/>
    <cacheHierarchy uniqueName="[범위].[제품]" caption="제품" attribute="1" defaultMemberUniqueName="[범위].[제품].[All]" allUniqueName="[범위].[제품].[All]" dimensionUniqueName="[범위]" displayFolder="" count="2" memberValueDatatype="130" unbalanced="0">
      <fieldsUsage count="2">
        <fieldUsage x="-1"/>
        <fieldUsage x="0"/>
      </fieldsUsage>
    </cacheHierarchy>
    <cacheHierarchy uniqueName="[범위].[담당 지역]" caption="담당 지역" attribute="1" defaultMemberUniqueName="[범위].[담당 지역].[All]" allUniqueName="[범위].[담당 지역].[All]" dimensionUniqueName="[범위]" displayFolder="" count="2" memberValueDatatype="130" unbalanced="0"/>
    <cacheHierarchy uniqueName="[범위].[1분기]" caption="1분기" attribute="1" defaultMemberUniqueName="[범위].[1분기].[All]" allUniqueName="[범위].[1분기].[All]" dimensionUniqueName="[범위]" displayFolder="" count="0" memberValueDatatype="20" unbalanced="0"/>
    <cacheHierarchy uniqueName="[범위].[2분기]" caption="2분기" attribute="1" defaultMemberUniqueName="[범위].[2분기].[All]" allUniqueName="[범위].[2분기].[All]" dimensionUniqueName="[범위]" displayFolder="" count="0" memberValueDatatype="20" unbalanced="0"/>
    <cacheHierarchy uniqueName="[범위].[3분기]" caption="3분기" attribute="1" defaultMemberUniqueName="[범위].[3분기].[All]" allUniqueName="[범위].[3분기].[All]" dimensionUniqueName="[범위]" displayFolder="" count="0" memberValueDatatype="20" unbalanced="0"/>
    <cacheHierarchy uniqueName="[범위].[4분기]" caption="4분기" attribute="1" defaultMemberUniqueName="[범위].[4분기].[All]" allUniqueName="[범위].[4분기].[All]" dimensionUniqueName="[범위]" displayFolder="" count="0" memberValueDatatype="20" unbalanced="0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1분기]" caption="합계: 1분기" measure="1" displayFolder="" measureGroup="범위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합계: 2분기]" caption="합계: 2분기" measure="1" displayFolder="" measureGroup="범위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합계: 3분기]" caption="합계: 3분기" measure="1" displayFolder="" measureGroup="범위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합계: 4분기]" caption="합계: 4분기" measure="1" displayFolder="" measureGroup="범위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최대값: 1분기]" caption="최대값: 1분기" measure="1" displayFolder="" measureGroup="범위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최대값: 2분기]" caption="최대값: 2분기" measure="1" displayFolder="" measureGroup="범위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2">
    <dimension measure="1" name="Measures" uniqueName="[Measures]" caption="Measures"/>
    <dimension name="범위" uniqueName="[범위]" caption="범위"/>
  </dimensions>
  <measureGroups count="1">
    <measureGroup name="범위" caption="범위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3" cacheId="3" applyNumberFormats="0" applyBorderFormats="0" applyFontFormats="0" applyPatternFormats="0" applyAlignmentFormats="0" applyWidthHeightFormats="1" dataCaption="값" updatedVersion="6" minRefreshableVersion="3" useAutoFormatting="1" subtotalHiddenItems="1" itemPrintTitles="1" createdVersion="6" indent="0" outline="1" outlineData="1" multipleFieldFilters="0" chartFormat="3">
  <location ref="A3:C13" firstHeaderRow="0" firstDataRow="1" firstDataCol="1"/>
  <pivotFields count="3">
    <pivotField axis="axisRow" allDrilled="1" showAll="0" dataSourceSort="1" defaultAttributeDrillState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  <pivotField dataField="1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최대값: 1분기" fld="1" subtotal="max" baseField="0" baseItem="1"/>
    <dataField name="최대값: 2분기" fld="2" subtotal="max" baseField="0" baseItem="1"/>
  </dataField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영업실적!$A$5:$K$58">
        <x15:activeTabTopLevelEntity name="[범위]"/>
      </x15:pivotTableUISettings>
    </ext>
  </extLst>
</pivotTableDefinition>
</file>

<file path=xl/pivotTables/pivotTable2.xml><?xml version="1.0" encoding="utf-8"?>
<pivotTableDefinition xmlns="http://schemas.openxmlformats.org/spreadsheetml/2006/main" name="피벗 테이블4" cacheId="2" applyNumberFormats="0" applyBorderFormats="0" applyFontFormats="0" applyPatternFormats="0" applyAlignmentFormats="0" applyWidthHeightFormats="1" dataCaption="값" updatedVersion="6" minRefreshableVersion="3" useAutoFormatting="1" subtotalHiddenItems="1" itemPrintTitles="1" createdVersion="6" indent="0" outline="1" outlineData="1" multipleFieldFilters="0" chartFormat="2">
  <location ref="A3:C11" firstHeaderRow="0" firstDataRow="1" firstDataCol="1"/>
  <pivotFields count="4">
    <pivotField axis="axisRow" allDrilled="1" showAll="0" dataSourceSort="1" defaultAttributeDrillState="1">
      <items count="8">
        <item x="0" e="0"/>
        <item x="1" e="0"/>
        <item x="2" e="0"/>
        <item x="3" e="0"/>
        <item x="4" e="0"/>
        <item x="5" e="0"/>
        <item x="6" e="0"/>
        <item t="default"/>
      </items>
    </pivotField>
    <pivotField axis="axisRow" allDrilled="1" showAll="0" dataSourceSort="1" defaultAttributeDrillState="1">
      <items count="5">
        <item x="0" e="0"/>
        <item x="1" e="0"/>
        <item x="2"/>
        <item x="3"/>
        <item t="default"/>
      </items>
    </pivotField>
    <pivotField dataField="1" showAll="0"/>
    <pivotField dataField="1" showAll="0"/>
  </pivotFields>
  <rowFields count="2">
    <field x="0"/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: 1분기" fld="2" baseField="0" baseItem="0"/>
    <dataField name="합계: 2분기" fld="3" baseField="0" baseItem="0"/>
  </dataField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0"/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범위]"/>
      </x15:pivotTableUISettings>
    </ext>
  </extLst>
</pivotTableDefinition>
</file>

<file path=xl/tables/table1.xml><?xml version="1.0" encoding="utf-8"?>
<table xmlns="http://schemas.openxmlformats.org/spreadsheetml/2006/main" id="1" name="표1" displayName="표1" ref="A5:K58" totalsRowShown="0" headerRowDxfId="15" dataDxfId="14" headerRowBorderDxfId="12" tableBorderDxfId="13" totalsRowBorderDxfId="11" headerRowCellStyle="표준 2" dataCellStyle="표준 2">
  <tableColumns count="11">
    <tableColumn id="1" name="날짜" dataDxfId="10" dataCellStyle="표준 2"/>
    <tableColumn id="2" name="취합월" dataDxfId="9" dataCellStyle="표준 2"/>
    <tableColumn id="3" name="요일" dataDxfId="8" dataCellStyle="표준 2"/>
    <tableColumn id="4" name="시간" dataDxfId="7" dataCellStyle="표준 2"/>
    <tableColumn id="5" name="영업지점" dataDxfId="6" dataCellStyle="표준 2"/>
    <tableColumn id="6" name="제품" dataDxfId="5" dataCellStyle="표준 2"/>
    <tableColumn id="7" name="담당 지역" dataDxfId="4" dataCellStyle="표준 2"/>
    <tableColumn id="8" name="1분기 " dataDxfId="3" dataCellStyle="표준 2"/>
    <tableColumn id="9" name="2분기 " dataDxfId="2" dataCellStyle="표준 2"/>
    <tableColumn id="10" name="3분기" dataDxfId="1" dataCellStyle="표준 2"/>
    <tableColumn id="11" name="4분기" dataDxfId="0" dataCellStyle="표준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표3" displayName="표3" ref="A1:F12" totalsRowCount="1" headerRowDxfId="25" dataDxfId="24" totalsRowDxfId="22" tableBorderDxfId="23">
  <tableColumns count="6">
    <tableColumn id="1" name="후원자 코드" totalsRowLabel="요약" dataDxfId="21"/>
    <tableColumn id="2" name="영업사원1" totalsRowFunction="sum" dataDxfId="20"/>
    <tableColumn id="3" name="영업사원2" totalsRowFunction="sum" dataDxfId="19"/>
    <tableColumn id="4" name="영업사원3" totalsRowFunction="sum" dataDxfId="18"/>
    <tableColumn id="5" name="영업사원4" totalsRowFunction="sum" dataDxfId="17"/>
    <tableColumn id="6" name="영업사원5" totalsRowFunction="sum" dataDxfId="16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1"/>
  <sheetViews>
    <sheetView tabSelected="1" workbookViewId="0">
      <selection activeCell="B7" sqref="B7"/>
    </sheetView>
  </sheetViews>
  <sheetFormatPr defaultColWidth="8.25" defaultRowHeight="17.25" x14ac:dyDescent="0.3"/>
  <cols>
    <col min="1" max="1" width="11.625" style="3" bestFit="1" customWidth="1"/>
    <col min="2" max="4" width="11.625" style="3" customWidth="1"/>
    <col min="5" max="5" width="10.625" style="3" customWidth="1"/>
    <col min="6" max="6" width="9.875" style="10" bestFit="1" customWidth="1"/>
    <col min="7" max="7" width="14.125" style="15" bestFit="1" customWidth="1"/>
    <col min="8" max="9" width="10.625" style="15" bestFit="1" customWidth="1"/>
    <col min="10" max="11" width="10.625" style="3" bestFit="1" customWidth="1"/>
    <col min="12" max="12" width="21.25" style="5" customWidth="1"/>
    <col min="13" max="13" width="8.25" style="5"/>
    <col min="14" max="14" width="10.375" style="5" bestFit="1" customWidth="1"/>
    <col min="15" max="88" width="8.25" style="5"/>
    <col min="89" max="16384" width="8.25" style="3"/>
  </cols>
  <sheetData>
    <row r="1" spans="1:88" ht="21.75" customHeight="1" x14ac:dyDescent="0.35">
      <c r="F1" s="25"/>
      <c r="G1" s="25"/>
      <c r="H1" s="25"/>
      <c r="I1" s="25"/>
      <c r="J1" s="25"/>
      <c r="K1" s="25"/>
      <c r="L1" s="4"/>
    </row>
    <row r="2" spans="1:88" s="7" customFormat="1" ht="26.25" customHeight="1" x14ac:dyDescent="0.55000000000000004">
      <c r="A2" s="26" t="s">
        <v>47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</row>
    <row r="3" spans="1:88" s="7" customFormat="1" ht="24" x14ac:dyDescent="0.45">
      <c r="F3" s="27"/>
      <c r="G3" s="27"/>
      <c r="H3" s="27"/>
      <c r="I3" s="27"/>
      <c r="J3" s="28" t="s">
        <v>48</v>
      </c>
      <c r="K3" s="27"/>
      <c r="L3" s="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</row>
    <row r="4" spans="1:88" x14ac:dyDescent="0.3">
      <c r="G4" s="10"/>
      <c r="H4" s="10"/>
      <c r="I4" s="10"/>
      <c r="J4" s="10"/>
      <c r="K4" s="10"/>
      <c r="L4" s="6"/>
    </row>
    <row r="5" spans="1:88" ht="19.5" x14ac:dyDescent="0.45">
      <c r="A5" s="29" t="s">
        <v>49</v>
      </c>
      <c r="B5" s="30" t="s">
        <v>50</v>
      </c>
      <c r="C5" s="30" t="s">
        <v>51</v>
      </c>
      <c r="D5" s="30" t="s">
        <v>12</v>
      </c>
      <c r="E5" s="30" t="s">
        <v>52</v>
      </c>
      <c r="F5" s="30" t="s">
        <v>13</v>
      </c>
      <c r="G5" s="30" t="s">
        <v>53</v>
      </c>
      <c r="H5" s="30" t="s">
        <v>14</v>
      </c>
      <c r="I5" s="30" t="s">
        <v>15</v>
      </c>
      <c r="J5" s="30" t="s">
        <v>16</v>
      </c>
      <c r="K5" s="31" t="s">
        <v>17</v>
      </c>
      <c r="L5" s="11"/>
    </row>
    <row r="6" spans="1:88" x14ac:dyDescent="0.3">
      <c r="A6" s="32">
        <v>42710</v>
      </c>
      <c r="B6" s="33" t="s">
        <v>54</v>
      </c>
      <c r="C6" s="34"/>
      <c r="D6" s="35">
        <v>0.43402777777777773</v>
      </c>
      <c r="E6" s="36" t="s">
        <v>55</v>
      </c>
      <c r="F6" s="36" t="s">
        <v>18</v>
      </c>
      <c r="G6" s="36" t="s">
        <v>19</v>
      </c>
      <c r="H6" s="36">
        <v>118800</v>
      </c>
      <c r="I6" s="36">
        <v>881370</v>
      </c>
      <c r="J6" s="36">
        <v>668200</v>
      </c>
      <c r="K6" s="37">
        <v>302020</v>
      </c>
      <c r="L6" s="12"/>
      <c r="M6" s="13"/>
      <c r="N6" s="13"/>
    </row>
    <row r="7" spans="1:88" x14ac:dyDescent="0.3">
      <c r="A7" s="38">
        <v>42711</v>
      </c>
      <c r="B7" s="39"/>
      <c r="C7" s="40"/>
      <c r="D7" s="41">
        <v>0.43055555555555558</v>
      </c>
      <c r="E7" s="42" t="s">
        <v>55</v>
      </c>
      <c r="F7" s="42" t="s">
        <v>56</v>
      </c>
      <c r="G7" s="42" t="s">
        <v>19</v>
      </c>
      <c r="H7" s="42">
        <v>666280</v>
      </c>
      <c r="I7" s="42">
        <v>42710</v>
      </c>
      <c r="J7" s="42">
        <v>556480</v>
      </c>
      <c r="K7" s="43">
        <v>479690</v>
      </c>
      <c r="L7" s="12"/>
    </row>
    <row r="8" spans="1:88" x14ac:dyDescent="0.3">
      <c r="A8" s="32">
        <v>43089</v>
      </c>
      <c r="B8" s="33"/>
      <c r="C8" s="34"/>
      <c r="D8" s="35">
        <v>0.47569444444444442</v>
      </c>
      <c r="E8" s="36" t="s">
        <v>57</v>
      </c>
      <c r="F8" s="36" t="s">
        <v>56</v>
      </c>
      <c r="G8" s="36" t="s">
        <v>19</v>
      </c>
      <c r="H8" s="36">
        <v>254100</v>
      </c>
      <c r="I8" s="36">
        <v>265200</v>
      </c>
      <c r="J8" s="36">
        <v>194550</v>
      </c>
      <c r="K8" s="37">
        <v>255540</v>
      </c>
      <c r="L8" s="12"/>
    </row>
    <row r="9" spans="1:88" x14ac:dyDescent="0.3">
      <c r="A9" s="38">
        <v>43075</v>
      </c>
      <c r="B9" s="39"/>
      <c r="C9" s="40"/>
      <c r="D9" s="41">
        <v>0.54861111111111105</v>
      </c>
      <c r="E9" s="42" t="s">
        <v>55</v>
      </c>
      <c r="F9" s="42" t="s">
        <v>58</v>
      </c>
      <c r="G9" s="42" t="s">
        <v>19</v>
      </c>
      <c r="H9" s="42">
        <v>724040</v>
      </c>
      <c r="I9" s="42">
        <v>961460</v>
      </c>
      <c r="J9" s="42">
        <v>694070</v>
      </c>
      <c r="K9" s="43">
        <v>993370</v>
      </c>
      <c r="L9" s="12"/>
    </row>
    <row r="10" spans="1:88" x14ac:dyDescent="0.3">
      <c r="A10" s="32">
        <v>42710</v>
      </c>
      <c r="B10" s="33"/>
      <c r="C10" s="34"/>
      <c r="D10" s="35">
        <v>0.625</v>
      </c>
      <c r="E10" s="36" t="s">
        <v>59</v>
      </c>
      <c r="F10" s="36" t="s">
        <v>58</v>
      </c>
      <c r="G10" s="36" t="s">
        <v>19</v>
      </c>
      <c r="H10" s="36">
        <v>698070</v>
      </c>
      <c r="I10" s="36">
        <v>701710</v>
      </c>
      <c r="J10" s="36">
        <v>456480</v>
      </c>
      <c r="K10" s="37">
        <v>640880</v>
      </c>
      <c r="L10" s="12"/>
    </row>
    <row r="11" spans="1:88" x14ac:dyDescent="0.3">
      <c r="A11" s="38">
        <v>43075</v>
      </c>
      <c r="B11" s="39"/>
      <c r="C11" s="40"/>
      <c r="D11" s="41">
        <v>0.58333333333333337</v>
      </c>
      <c r="E11" s="42" t="s">
        <v>55</v>
      </c>
      <c r="F11" s="42" t="s">
        <v>60</v>
      </c>
      <c r="G11" s="42" t="s">
        <v>19</v>
      </c>
      <c r="H11" s="42">
        <v>195500</v>
      </c>
      <c r="I11" s="42">
        <v>245400</v>
      </c>
      <c r="J11" s="42">
        <v>169800</v>
      </c>
      <c r="K11" s="43">
        <v>545400</v>
      </c>
      <c r="L11" s="12"/>
    </row>
    <row r="12" spans="1:88" x14ac:dyDescent="0.3">
      <c r="A12" s="32">
        <v>42709</v>
      </c>
      <c r="B12" s="33"/>
      <c r="C12" s="34"/>
      <c r="D12" s="35">
        <v>0.43402777777777773</v>
      </c>
      <c r="E12" s="36" t="s">
        <v>59</v>
      </c>
      <c r="F12" s="36" t="s">
        <v>60</v>
      </c>
      <c r="G12" s="36" t="s">
        <v>19</v>
      </c>
      <c r="H12" s="36">
        <v>409940</v>
      </c>
      <c r="I12" s="36">
        <v>477670</v>
      </c>
      <c r="J12" s="36">
        <v>550030</v>
      </c>
      <c r="K12" s="37">
        <v>643150</v>
      </c>
      <c r="L12" s="12"/>
    </row>
    <row r="13" spans="1:88" x14ac:dyDescent="0.3">
      <c r="A13" s="38">
        <v>42709</v>
      </c>
      <c r="B13" s="39"/>
      <c r="C13" s="40"/>
      <c r="D13" s="41">
        <v>0.43055555555555558</v>
      </c>
      <c r="E13" s="42" t="s">
        <v>55</v>
      </c>
      <c r="F13" s="42" t="s">
        <v>61</v>
      </c>
      <c r="G13" s="42" t="s">
        <v>19</v>
      </c>
      <c r="H13" s="42">
        <v>254100</v>
      </c>
      <c r="I13" s="42">
        <v>198800</v>
      </c>
      <c r="J13" s="42">
        <v>348650</v>
      </c>
      <c r="K13" s="43">
        <v>464070</v>
      </c>
      <c r="L13" s="12"/>
    </row>
    <row r="14" spans="1:88" x14ac:dyDescent="0.3">
      <c r="A14" s="32">
        <v>42709</v>
      </c>
      <c r="B14" s="33"/>
      <c r="C14" s="34"/>
      <c r="D14" s="35">
        <v>0.47569444444444442</v>
      </c>
      <c r="E14" s="36" t="s">
        <v>55</v>
      </c>
      <c r="F14" s="36" t="s">
        <v>62</v>
      </c>
      <c r="G14" s="36" t="s">
        <v>19</v>
      </c>
      <c r="H14" s="36">
        <v>968950</v>
      </c>
      <c r="I14" s="36">
        <v>793680</v>
      </c>
      <c r="J14" s="36">
        <v>994650</v>
      </c>
      <c r="K14" s="37">
        <v>886450</v>
      </c>
      <c r="L14" s="12"/>
      <c r="N14" s="14"/>
    </row>
    <row r="15" spans="1:88" x14ac:dyDescent="0.3">
      <c r="A15" s="38">
        <v>42709</v>
      </c>
      <c r="B15" s="39"/>
      <c r="C15" s="40"/>
      <c r="D15" s="41">
        <v>0.54861111111111105</v>
      </c>
      <c r="E15" s="42" t="s">
        <v>63</v>
      </c>
      <c r="F15" s="42" t="s">
        <v>64</v>
      </c>
      <c r="G15" s="42" t="s">
        <v>19</v>
      </c>
      <c r="H15" s="42">
        <v>547400</v>
      </c>
      <c r="I15" s="42">
        <v>586300</v>
      </c>
      <c r="J15" s="42">
        <v>458700</v>
      </c>
      <c r="K15" s="43">
        <v>471000</v>
      </c>
      <c r="L15" s="12"/>
    </row>
    <row r="16" spans="1:88" x14ac:dyDescent="0.3">
      <c r="A16" s="32">
        <v>43074</v>
      </c>
      <c r="B16" s="33"/>
      <c r="C16" s="34"/>
      <c r="D16" s="35">
        <v>0.625</v>
      </c>
      <c r="E16" s="36" t="s">
        <v>55</v>
      </c>
      <c r="F16" s="36" t="s">
        <v>65</v>
      </c>
      <c r="G16" s="36" t="s">
        <v>66</v>
      </c>
      <c r="H16" s="36">
        <v>214000</v>
      </c>
      <c r="I16" s="36">
        <v>325500</v>
      </c>
      <c r="J16" s="36">
        <v>141140</v>
      </c>
      <c r="K16" s="37">
        <v>538000</v>
      </c>
      <c r="L16" s="12"/>
      <c r="M16" s="12"/>
    </row>
    <row r="17" spans="1:12" x14ac:dyDescent="0.3">
      <c r="A17" s="38">
        <v>42711</v>
      </c>
      <c r="B17" s="39"/>
      <c r="C17" s="40"/>
      <c r="D17" s="41">
        <v>0.58333333333333337</v>
      </c>
      <c r="E17" s="42" t="s">
        <v>57</v>
      </c>
      <c r="F17" s="42" t="s">
        <v>18</v>
      </c>
      <c r="G17" s="42" t="s">
        <v>26</v>
      </c>
      <c r="H17" s="42">
        <v>303280</v>
      </c>
      <c r="I17" s="42">
        <v>420640</v>
      </c>
      <c r="J17" s="42">
        <v>221720</v>
      </c>
      <c r="K17" s="43">
        <v>883600</v>
      </c>
      <c r="L17" s="12"/>
    </row>
    <row r="18" spans="1:12" x14ac:dyDescent="0.3">
      <c r="A18" s="32">
        <v>42711</v>
      </c>
      <c r="B18" s="33"/>
      <c r="C18" s="34"/>
      <c r="D18" s="35">
        <v>0.43402777777777773</v>
      </c>
      <c r="E18" s="36" t="s">
        <v>67</v>
      </c>
      <c r="F18" s="36" t="s">
        <v>65</v>
      </c>
      <c r="G18" s="36" t="s">
        <v>68</v>
      </c>
      <c r="H18" s="36">
        <v>485760</v>
      </c>
      <c r="I18" s="36">
        <v>684680</v>
      </c>
      <c r="J18" s="36">
        <v>554700</v>
      </c>
      <c r="K18" s="37">
        <v>389800</v>
      </c>
      <c r="L18" s="12"/>
    </row>
    <row r="19" spans="1:12" x14ac:dyDescent="0.3">
      <c r="A19" s="38">
        <v>43075</v>
      </c>
      <c r="B19" s="39"/>
      <c r="C19" s="40"/>
      <c r="D19" s="41">
        <v>0.43055555555555558</v>
      </c>
      <c r="E19" s="42" t="s">
        <v>55</v>
      </c>
      <c r="F19" s="42" t="s">
        <v>56</v>
      </c>
      <c r="G19" s="42" t="s">
        <v>66</v>
      </c>
      <c r="H19" s="42">
        <v>741010</v>
      </c>
      <c r="I19" s="42">
        <v>512450</v>
      </c>
      <c r="J19" s="42">
        <v>605570</v>
      </c>
      <c r="K19" s="43">
        <v>402180</v>
      </c>
      <c r="L19" s="12"/>
    </row>
    <row r="20" spans="1:12" x14ac:dyDescent="0.3">
      <c r="A20" s="32">
        <v>42710</v>
      </c>
      <c r="B20" s="33"/>
      <c r="C20" s="34"/>
      <c r="D20" s="35">
        <v>0.47569444444444442</v>
      </c>
      <c r="E20" s="36" t="s">
        <v>55</v>
      </c>
      <c r="F20" s="36" t="s">
        <v>60</v>
      </c>
      <c r="G20" s="36" t="s">
        <v>66</v>
      </c>
      <c r="H20" s="36">
        <v>737620</v>
      </c>
      <c r="I20" s="36">
        <v>138130</v>
      </c>
      <c r="J20" s="36">
        <v>253180</v>
      </c>
      <c r="K20" s="37">
        <v>241460</v>
      </c>
      <c r="L20" s="12"/>
    </row>
    <row r="21" spans="1:12" x14ac:dyDescent="0.3">
      <c r="A21" s="38">
        <v>43074</v>
      </c>
      <c r="B21" s="39"/>
      <c r="C21" s="40"/>
      <c r="D21" s="41">
        <v>0.54861111111111105</v>
      </c>
      <c r="E21" s="42" t="s">
        <v>63</v>
      </c>
      <c r="F21" s="42" t="s">
        <v>69</v>
      </c>
      <c r="G21" s="42" t="s">
        <v>66</v>
      </c>
      <c r="H21" s="42">
        <v>131420</v>
      </c>
      <c r="I21" s="42">
        <v>581790</v>
      </c>
      <c r="J21" s="42">
        <v>785100</v>
      </c>
      <c r="K21" s="43">
        <v>183250</v>
      </c>
      <c r="L21" s="12"/>
    </row>
    <row r="22" spans="1:12" x14ac:dyDescent="0.3">
      <c r="A22" s="32">
        <v>42711</v>
      </c>
      <c r="B22" s="33"/>
      <c r="C22" s="34"/>
      <c r="D22" s="35">
        <v>0.625</v>
      </c>
      <c r="E22" s="36" t="s">
        <v>57</v>
      </c>
      <c r="F22" s="36" t="s">
        <v>70</v>
      </c>
      <c r="G22" s="36" t="s">
        <v>66</v>
      </c>
      <c r="H22" s="36">
        <v>198880</v>
      </c>
      <c r="I22" s="36">
        <v>202000</v>
      </c>
      <c r="J22" s="36">
        <v>369800</v>
      </c>
      <c r="K22" s="37">
        <v>299880</v>
      </c>
      <c r="L22" s="12"/>
    </row>
    <row r="23" spans="1:12" x14ac:dyDescent="0.3">
      <c r="A23" s="38">
        <v>42711</v>
      </c>
      <c r="B23" s="39"/>
      <c r="C23" s="40"/>
      <c r="D23" s="41">
        <v>0.58333333333333337</v>
      </c>
      <c r="E23" s="42" t="s">
        <v>63</v>
      </c>
      <c r="F23" s="42" t="s">
        <v>61</v>
      </c>
      <c r="G23" s="42" t="s">
        <v>26</v>
      </c>
      <c r="H23" s="42">
        <v>660640</v>
      </c>
      <c r="I23" s="42">
        <v>207660</v>
      </c>
      <c r="J23" s="42">
        <v>346230</v>
      </c>
      <c r="K23" s="43">
        <v>132150</v>
      </c>
      <c r="L23" s="12"/>
    </row>
    <row r="24" spans="1:12" x14ac:dyDescent="0.3">
      <c r="A24" s="32">
        <v>43074</v>
      </c>
      <c r="B24" s="33"/>
      <c r="C24" s="34"/>
      <c r="D24" s="35">
        <v>0.43402777777777773</v>
      </c>
      <c r="E24" s="36" t="s">
        <v>63</v>
      </c>
      <c r="F24" s="36" t="s">
        <v>25</v>
      </c>
      <c r="G24" s="36" t="s">
        <v>26</v>
      </c>
      <c r="H24" s="36">
        <v>212100</v>
      </c>
      <c r="I24" s="36">
        <v>195410</v>
      </c>
      <c r="J24" s="36">
        <v>664320</v>
      </c>
      <c r="K24" s="37">
        <v>465850</v>
      </c>
      <c r="L24" s="12"/>
    </row>
    <row r="25" spans="1:12" x14ac:dyDescent="0.3">
      <c r="A25" s="38">
        <v>42711</v>
      </c>
      <c r="B25" s="39"/>
      <c r="C25" s="40"/>
      <c r="D25" s="41">
        <v>0.43055555555555558</v>
      </c>
      <c r="E25" s="42" t="s">
        <v>57</v>
      </c>
      <c r="F25" s="42" t="s">
        <v>71</v>
      </c>
      <c r="G25" s="42" t="s">
        <v>66</v>
      </c>
      <c r="H25" s="42">
        <v>941410</v>
      </c>
      <c r="I25" s="42">
        <v>336190</v>
      </c>
      <c r="J25" s="42">
        <v>192110</v>
      </c>
      <c r="K25" s="43">
        <v>459730</v>
      </c>
      <c r="L25" s="12"/>
    </row>
    <row r="26" spans="1:12" x14ac:dyDescent="0.3">
      <c r="A26" s="32">
        <v>43075</v>
      </c>
      <c r="B26" s="33"/>
      <c r="C26" s="34"/>
      <c r="D26" s="35">
        <v>0.47569444444444442</v>
      </c>
      <c r="E26" s="36" t="s">
        <v>55</v>
      </c>
      <c r="F26" s="36" t="s">
        <v>62</v>
      </c>
      <c r="G26" s="36" t="s">
        <v>26</v>
      </c>
      <c r="H26" s="36">
        <v>171570</v>
      </c>
      <c r="I26" s="36">
        <v>315650</v>
      </c>
      <c r="J26" s="36">
        <v>298400</v>
      </c>
      <c r="K26" s="37">
        <v>299200</v>
      </c>
      <c r="L26" s="12"/>
    </row>
    <row r="27" spans="1:12" x14ac:dyDescent="0.3">
      <c r="A27" s="38">
        <v>42711</v>
      </c>
      <c r="B27" s="39"/>
      <c r="C27" s="40"/>
      <c r="D27" s="41">
        <v>0.54861111111111105</v>
      </c>
      <c r="E27" s="42" t="s">
        <v>55</v>
      </c>
      <c r="F27" s="42" t="s">
        <v>64</v>
      </c>
      <c r="G27" s="42" t="s">
        <v>66</v>
      </c>
      <c r="H27" s="42">
        <v>326500</v>
      </c>
      <c r="I27" s="42">
        <v>425400</v>
      </c>
      <c r="J27" s="42">
        <v>398500</v>
      </c>
      <c r="K27" s="43">
        <v>214770</v>
      </c>
      <c r="L27" s="12"/>
    </row>
    <row r="28" spans="1:12" x14ac:dyDescent="0.3">
      <c r="A28" s="32">
        <v>42711</v>
      </c>
      <c r="B28" s="33"/>
      <c r="C28" s="34"/>
      <c r="D28" s="35">
        <v>0.625</v>
      </c>
      <c r="E28" s="36" t="s">
        <v>55</v>
      </c>
      <c r="F28" s="36" t="s">
        <v>65</v>
      </c>
      <c r="G28" s="36" t="s">
        <v>27</v>
      </c>
      <c r="H28" s="36">
        <v>448140</v>
      </c>
      <c r="I28" s="36">
        <v>913980</v>
      </c>
      <c r="J28" s="36">
        <v>319500</v>
      </c>
      <c r="K28" s="37">
        <v>884650</v>
      </c>
      <c r="L28" s="12"/>
    </row>
    <row r="29" spans="1:12" x14ac:dyDescent="0.3">
      <c r="A29" s="38">
        <v>42711</v>
      </c>
      <c r="B29" s="39"/>
      <c r="C29" s="40"/>
      <c r="D29" s="41">
        <v>0.58333333333333337</v>
      </c>
      <c r="E29" s="42" t="s">
        <v>59</v>
      </c>
      <c r="F29" s="42" t="s">
        <v>56</v>
      </c>
      <c r="G29" s="42" t="s">
        <v>27</v>
      </c>
      <c r="H29" s="42">
        <v>588420</v>
      </c>
      <c r="I29" s="42">
        <v>588420</v>
      </c>
      <c r="J29" s="42">
        <v>425400</v>
      </c>
      <c r="K29" s="43">
        <v>336200</v>
      </c>
      <c r="L29" s="12"/>
    </row>
    <row r="30" spans="1:12" x14ac:dyDescent="0.3">
      <c r="A30" s="32">
        <v>43074</v>
      </c>
      <c r="B30" s="33"/>
      <c r="C30" s="34"/>
      <c r="D30" s="35">
        <v>0.43402777777777773</v>
      </c>
      <c r="E30" s="36" t="s">
        <v>63</v>
      </c>
      <c r="F30" s="36" t="s">
        <v>58</v>
      </c>
      <c r="G30" s="36" t="s">
        <v>27</v>
      </c>
      <c r="H30" s="36">
        <v>996650</v>
      </c>
      <c r="I30" s="36">
        <v>317050</v>
      </c>
      <c r="J30" s="36">
        <v>455560</v>
      </c>
      <c r="K30" s="37">
        <v>554860</v>
      </c>
      <c r="L30" s="12"/>
    </row>
    <row r="31" spans="1:12" x14ac:dyDescent="0.3">
      <c r="A31" s="38">
        <v>42711</v>
      </c>
      <c r="B31" s="39"/>
      <c r="C31" s="40"/>
      <c r="D31" s="41">
        <v>0.43055555555555558</v>
      </c>
      <c r="E31" s="42" t="s">
        <v>59</v>
      </c>
      <c r="F31" s="42" t="s">
        <v>58</v>
      </c>
      <c r="G31" s="42" t="s">
        <v>72</v>
      </c>
      <c r="H31" s="42">
        <v>532620</v>
      </c>
      <c r="I31" s="42">
        <v>448360</v>
      </c>
      <c r="J31" s="42">
        <v>457400</v>
      </c>
      <c r="K31" s="43">
        <v>295100</v>
      </c>
      <c r="L31" s="12"/>
    </row>
    <row r="32" spans="1:12" x14ac:dyDescent="0.3">
      <c r="A32" s="32">
        <v>43074</v>
      </c>
      <c r="B32" s="33"/>
      <c r="C32" s="34"/>
      <c r="D32" s="35">
        <v>0.47569444444444442</v>
      </c>
      <c r="E32" s="36" t="s">
        <v>55</v>
      </c>
      <c r="F32" s="36" t="s">
        <v>60</v>
      </c>
      <c r="G32" s="36" t="s">
        <v>72</v>
      </c>
      <c r="H32" s="36">
        <v>471560</v>
      </c>
      <c r="I32" s="36">
        <v>356510</v>
      </c>
      <c r="J32" s="36">
        <v>453150</v>
      </c>
      <c r="K32" s="37">
        <v>398500</v>
      </c>
      <c r="L32" s="12"/>
    </row>
    <row r="33" spans="1:13" x14ac:dyDescent="0.3">
      <c r="A33" s="38">
        <v>43076</v>
      </c>
      <c r="B33" s="39"/>
      <c r="C33" s="40"/>
      <c r="D33" s="41">
        <v>0.54861111111111105</v>
      </c>
      <c r="E33" s="42" t="s">
        <v>59</v>
      </c>
      <c r="F33" s="42" t="s">
        <v>21</v>
      </c>
      <c r="G33" s="42" t="s">
        <v>72</v>
      </c>
      <c r="H33" s="42">
        <v>227720</v>
      </c>
      <c r="I33" s="42">
        <v>575100</v>
      </c>
      <c r="J33" s="42">
        <v>436770</v>
      </c>
      <c r="K33" s="43">
        <v>235100</v>
      </c>
      <c r="L33" s="12"/>
    </row>
    <row r="34" spans="1:13" x14ac:dyDescent="0.3">
      <c r="A34" s="32">
        <v>43074</v>
      </c>
      <c r="B34" s="33"/>
      <c r="C34" s="34"/>
      <c r="D34" s="35">
        <v>0.625</v>
      </c>
      <c r="E34" s="36" t="s">
        <v>55</v>
      </c>
      <c r="F34" s="36" t="s">
        <v>69</v>
      </c>
      <c r="G34" s="36" t="s">
        <v>27</v>
      </c>
      <c r="H34" s="36">
        <v>14380</v>
      </c>
      <c r="I34" s="36">
        <v>152710</v>
      </c>
      <c r="J34" s="36">
        <v>129820</v>
      </c>
      <c r="K34" s="37">
        <v>58810</v>
      </c>
      <c r="L34" s="12"/>
    </row>
    <row r="35" spans="1:13" x14ac:dyDescent="0.3">
      <c r="A35" s="38">
        <v>42711</v>
      </c>
      <c r="B35" s="39"/>
      <c r="C35" s="40"/>
      <c r="D35" s="41">
        <v>0.58333333333333337</v>
      </c>
      <c r="E35" s="42" t="s">
        <v>59</v>
      </c>
      <c r="F35" s="42" t="s">
        <v>70</v>
      </c>
      <c r="G35" s="42" t="s">
        <v>72</v>
      </c>
      <c r="H35" s="42">
        <v>13030</v>
      </c>
      <c r="I35" s="42">
        <v>35920</v>
      </c>
      <c r="J35" s="42">
        <v>46130</v>
      </c>
      <c r="K35" s="43">
        <v>50310</v>
      </c>
      <c r="L35" s="12"/>
    </row>
    <row r="36" spans="1:13" x14ac:dyDescent="0.3">
      <c r="A36" s="32">
        <v>43074</v>
      </c>
      <c r="B36" s="33"/>
      <c r="C36" s="34"/>
      <c r="D36" s="35">
        <v>0.43402777777777773</v>
      </c>
      <c r="E36" s="36" t="s">
        <v>67</v>
      </c>
      <c r="F36" s="36" t="s">
        <v>69</v>
      </c>
      <c r="G36" s="36" t="s">
        <v>72</v>
      </c>
      <c r="H36" s="36">
        <v>64000</v>
      </c>
      <c r="I36" s="36">
        <v>399130</v>
      </c>
      <c r="J36" s="36">
        <v>427460</v>
      </c>
      <c r="K36" s="37">
        <v>340180</v>
      </c>
      <c r="L36" s="12"/>
    </row>
    <row r="37" spans="1:13" x14ac:dyDescent="0.3">
      <c r="A37" s="38">
        <v>43074</v>
      </c>
      <c r="B37" s="39"/>
      <c r="C37" s="40"/>
      <c r="D37" s="41">
        <v>0.43055555555555558</v>
      </c>
      <c r="E37" s="42" t="s">
        <v>55</v>
      </c>
      <c r="F37" s="42" t="s">
        <v>61</v>
      </c>
      <c r="G37" s="42" t="s">
        <v>72</v>
      </c>
      <c r="H37" s="42">
        <v>396840</v>
      </c>
      <c r="I37" s="42">
        <v>368510</v>
      </c>
      <c r="J37" s="42">
        <v>149430</v>
      </c>
      <c r="K37" s="43">
        <v>713330</v>
      </c>
      <c r="L37" s="12"/>
      <c r="M37" s="12"/>
    </row>
    <row r="38" spans="1:13" x14ac:dyDescent="0.3">
      <c r="A38" s="32">
        <v>42711</v>
      </c>
      <c r="B38" s="33"/>
      <c r="C38" s="34"/>
      <c r="D38" s="35">
        <v>0.47569444444444442</v>
      </c>
      <c r="E38" s="36" t="s">
        <v>59</v>
      </c>
      <c r="F38" s="36" t="s">
        <v>61</v>
      </c>
      <c r="G38" s="36" t="s">
        <v>72</v>
      </c>
      <c r="H38" s="36">
        <v>442340</v>
      </c>
      <c r="I38" s="36">
        <v>688240</v>
      </c>
      <c r="J38" s="36">
        <v>112310</v>
      </c>
      <c r="K38" s="37">
        <v>216450</v>
      </c>
      <c r="L38" s="12"/>
    </row>
    <row r="39" spans="1:13" x14ac:dyDescent="0.3">
      <c r="A39" s="38">
        <v>43076</v>
      </c>
      <c r="B39" s="39"/>
      <c r="C39" s="40"/>
      <c r="D39" s="41">
        <v>0.54861111111111105</v>
      </c>
      <c r="E39" s="42" t="s">
        <v>59</v>
      </c>
      <c r="F39" s="42" t="s">
        <v>71</v>
      </c>
      <c r="G39" s="42" t="s">
        <v>72</v>
      </c>
      <c r="H39" s="42">
        <v>274770</v>
      </c>
      <c r="I39" s="42">
        <v>629370</v>
      </c>
      <c r="J39" s="42">
        <v>215630</v>
      </c>
      <c r="K39" s="43">
        <v>513580</v>
      </c>
      <c r="L39" s="12"/>
    </row>
    <row r="40" spans="1:13" x14ac:dyDescent="0.3">
      <c r="A40" s="32">
        <v>42711</v>
      </c>
      <c r="B40" s="33"/>
      <c r="C40" s="34"/>
      <c r="D40" s="35">
        <v>0.625</v>
      </c>
      <c r="E40" s="36" t="s">
        <v>63</v>
      </c>
      <c r="F40" s="36" t="s">
        <v>62</v>
      </c>
      <c r="G40" s="36" t="s">
        <v>72</v>
      </c>
      <c r="H40" s="36">
        <v>670480</v>
      </c>
      <c r="I40" s="36">
        <v>169280</v>
      </c>
      <c r="J40" s="36">
        <v>357840</v>
      </c>
      <c r="K40" s="37">
        <v>105530</v>
      </c>
      <c r="L40" s="12"/>
    </row>
    <row r="41" spans="1:13" x14ac:dyDescent="0.3">
      <c r="A41" s="38">
        <v>43074</v>
      </c>
      <c r="B41" s="39"/>
      <c r="C41" s="40"/>
      <c r="D41" s="41">
        <v>0.58333333333333337</v>
      </c>
      <c r="E41" s="42" t="s">
        <v>59</v>
      </c>
      <c r="F41" s="42" t="s">
        <v>22</v>
      </c>
      <c r="G41" s="42" t="s">
        <v>72</v>
      </c>
      <c r="H41" s="42">
        <v>742000</v>
      </c>
      <c r="I41" s="42">
        <v>666500</v>
      </c>
      <c r="J41" s="42">
        <v>652400</v>
      </c>
      <c r="K41" s="43">
        <v>198750</v>
      </c>
      <c r="L41" s="12"/>
    </row>
    <row r="42" spans="1:13" x14ac:dyDescent="0.3">
      <c r="A42" s="32">
        <v>43074</v>
      </c>
      <c r="B42" s="33"/>
      <c r="C42" s="34"/>
      <c r="D42" s="35">
        <v>0.43402777777777773</v>
      </c>
      <c r="E42" s="36" t="s">
        <v>55</v>
      </c>
      <c r="F42" s="36" t="s">
        <v>65</v>
      </c>
      <c r="G42" s="36" t="s">
        <v>73</v>
      </c>
      <c r="H42" s="36">
        <v>879700</v>
      </c>
      <c r="I42" s="36">
        <v>672400</v>
      </c>
      <c r="J42" s="36">
        <v>587800</v>
      </c>
      <c r="K42" s="37">
        <v>352400</v>
      </c>
      <c r="L42" s="12"/>
    </row>
    <row r="43" spans="1:13" x14ac:dyDescent="0.3">
      <c r="A43" s="38">
        <v>42711</v>
      </c>
      <c r="B43" s="39"/>
      <c r="C43" s="40"/>
      <c r="D43" s="41">
        <v>0.43055555555555558</v>
      </c>
      <c r="E43" s="42" t="s">
        <v>59</v>
      </c>
      <c r="F43" s="42" t="s">
        <v>65</v>
      </c>
      <c r="G43" s="42" t="s">
        <v>73</v>
      </c>
      <c r="H43" s="42">
        <v>214100</v>
      </c>
      <c r="I43" s="42">
        <v>325500</v>
      </c>
      <c r="J43" s="42">
        <v>486430</v>
      </c>
      <c r="K43" s="43">
        <v>658500</v>
      </c>
      <c r="L43" s="12"/>
    </row>
    <row r="44" spans="1:13" x14ac:dyDescent="0.3">
      <c r="A44" s="32">
        <v>42711</v>
      </c>
      <c r="B44" s="33"/>
      <c r="C44" s="34"/>
      <c r="D44" s="35">
        <v>0.47569444444444442</v>
      </c>
      <c r="E44" s="36" t="s">
        <v>67</v>
      </c>
      <c r="F44" s="36" t="s">
        <v>65</v>
      </c>
      <c r="G44" s="36" t="s">
        <v>73</v>
      </c>
      <c r="H44" s="36">
        <v>81200</v>
      </c>
      <c r="I44" s="36">
        <v>675680</v>
      </c>
      <c r="J44" s="36">
        <v>505310</v>
      </c>
      <c r="K44" s="37">
        <v>844650</v>
      </c>
      <c r="L44" s="12"/>
    </row>
    <row r="45" spans="1:13" x14ac:dyDescent="0.3">
      <c r="A45" s="38">
        <v>43074</v>
      </c>
      <c r="B45" s="39"/>
      <c r="C45" s="40"/>
      <c r="D45" s="41">
        <v>0.54861111111111105</v>
      </c>
      <c r="E45" s="42" t="s">
        <v>67</v>
      </c>
      <c r="F45" s="42" t="s">
        <v>20</v>
      </c>
      <c r="G45" s="42" t="s">
        <v>74</v>
      </c>
      <c r="H45" s="42">
        <v>214400</v>
      </c>
      <c r="I45" s="42">
        <v>205780</v>
      </c>
      <c r="J45" s="42">
        <v>814700</v>
      </c>
      <c r="K45" s="43">
        <v>511330</v>
      </c>
      <c r="L45" s="12"/>
    </row>
    <row r="46" spans="1:13" x14ac:dyDescent="0.3">
      <c r="A46" s="32">
        <v>42711</v>
      </c>
      <c r="B46" s="33"/>
      <c r="C46" s="34"/>
      <c r="D46" s="35">
        <v>0.625</v>
      </c>
      <c r="E46" s="36" t="s">
        <v>59</v>
      </c>
      <c r="F46" s="36" t="s">
        <v>20</v>
      </c>
      <c r="G46" s="36" t="s">
        <v>73</v>
      </c>
      <c r="H46" s="36">
        <v>935360</v>
      </c>
      <c r="I46" s="36">
        <v>993460</v>
      </c>
      <c r="J46" s="36">
        <v>115330</v>
      </c>
      <c r="K46" s="37">
        <v>846650</v>
      </c>
      <c r="L46" s="12"/>
    </row>
    <row r="47" spans="1:13" x14ac:dyDescent="0.3">
      <c r="A47" s="38">
        <v>43074</v>
      </c>
      <c r="B47" s="39"/>
      <c r="C47" s="40"/>
      <c r="D47" s="41">
        <v>0.58333333333333337</v>
      </c>
      <c r="E47" s="42" t="s">
        <v>63</v>
      </c>
      <c r="F47" s="42" t="s">
        <v>75</v>
      </c>
      <c r="G47" s="42" t="s">
        <v>74</v>
      </c>
      <c r="H47" s="42">
        <v>458590</v>
      </c>
      <c r="I47" s="42">
        <v>725980</v>
      </c>
      <c r="J47" s="42">
        <v>665420</v>
      </c>
      <c r="K47" s="43">
        <v>456540</v>
      </c>
      <c r="L47" s="12"/>
    </row>
    <row r="48" spans="1:13" x14ac:dyDescent="0.3">
      <c r="A48" s="32">
        <v>42711</v>
      </c>
      <c r="B48" s="33"/>
      <c r="C48" s="34"/>
      <c r="D48" s="35">
        <v>0.43402777777777773</v>
      </c>
      <c r="E48" s="36" t="s">
        <v>67</v>
      </c>
      <c r="F48" s="36" t="s">
        <v>75</v>
      </c>
      <c r="G48" s="36" t="s">
        <v>73</v>
      </c>
      <c r="H48" s="36">
        <v>938370</v>
      </c>
      <c r="I48" s="36">
        <v>395650</v>
      </c>
      <c r="J48" s="36">
        <v>846580</v>
      </c>
      <c r="K48" s="37">
        <v>846590</v>
      </c>
      <c r="L48" s="12"/>
    </row>
    <row r="49" spans="1:12" x14ac:dyDescent="0.3">
      <c r="A49" s="38">
        <v>42709</v>
      </c>
      <c r="B49" s="39"/>
      <c r="C49" s="40"/>
      <c r="D49" s="41">
        <v>0.43055555555555558</v>
      </c>
      <c r="E49" s="42" t="s">
        <v>67</v>
      </c>
      <c r="F49" s="42" t="s">
        <v>69</v>
      </c>
      <c r="G49" s="42" t="s">
        <v>74</v>
      </c>
      <c r="H49" s="42">
        <v>179500</v>
      </c>
      <c r="I49" s="42">
        <v>265400</v>
      </c>
      <c r="J49" s="42">
        <v>315790</v>
      </c>
      <c r="K49" s="43">
        <v>332540</v>
      </c>
      <c r="L49" s="12"/>
    </row>
    <row r="50" spans="1:12" x14ac:dyDescent="0.3">
      <c r="A50" s="32">
        <v>42711</v>
      </c>
      <c r="B50" s="33"/>
      <c r="C50" s="34"/>
      <c r="D50" s="35">
        <v>0.47569444444444442</v>
      </c>
      <c r="E50" s="36" t="s">
        <v>63</v>
      </c>
      <c r="F50" s="36" t="s">
        <v>61</v>
      </c>
      <c r="G50" s="36" t="s">
        <v>74</v>
      </c>
      <c r="H50" s="36">
        <v>275170</v>
      </c>
      <c r="I50" s="36">
        <v>494250</v>
      </c>
      <c r="J50" s="36">
        <v>614040</v>
      </c>
      <c r="K50" s="37">
        <v>232640</v>
      </c>
      <c r="L50" s="12"/>
    </row>
    <row r="51" spans="1:12" x14ac:dyDescent="0.3">
      <c r="A51" s="38">
        <v>43074</v>
      </c>
      <c r="B51" s="39"/>
      <c r="C51" s="40"/>
      <c r="D51" s="41">
        <v>0.54861111111111105</v>
      </c>
      <c r="E51" s="42" t="s">
        <v>23</v>
      </c>
      <c r="F51" s="42" t="s">
        <v>61</v>
      </c>
      <c r="G51" s="42" t="s">
        <v>73</v>
      </c>
      <c r="H51" s="42">
        <v>472220</v>
      </c>
      <c r="I51" s="42">
        <v>352430</v>
      </c>
      <c r="J51" s="42">
        <v>545620</v>
      </c>
      <c r="K51" s="43">
        <v>514530</v>
      </c>
      <c r="L51" s="12"/>
    </row>
    <row r="52" spans="1:12" x14ac:dyDescent="0.3">
      <c r="A52" s="32">
        <v>42711</v>
      </c>
      <c r="B52" s="33"/>
      <c r="C52" s="34"/>
      <c r="D52" s="35">
        <v>0.625</v>
      </c>
      <c r="E52" s="36" t="s">
        <v>59</v>
      </c>
      <c r="F52" s="36" t="s">
        <v>61</v>
      </c>
      <c r="G52" s="36" t="s">
        <v>73</v>
      </c>
      <c r="H52" s="36">
        <v>273080</v>
      </c>
      <c r="I52" s="36">
        <v>134510</v>
      </c>
      <c r="J52" s="36">
        <v>125410</v>
      </c>
      <c r="K52" s="37">
        <v>228320</v>
      </c>
      <c r="L52" s="12"/>
    </row>
    <row r="53" spans="1:12" x14ac:dyDescent="0.3">
      <c r="A53" s="38">
        <v>43074</v>
      </c>
      <c r="B53" s="39"/>
      <c r="C53" s="40"/>
      <c r="D53" s="41">
        <v>0.58333333333333337</v>
      </c>
      <c r="E53" s="42" t="s">
        <v>67</v>
      </c>
      <c r="F53" s="42" t="s">
        <v>71</v>
      </c>
      <c r="G53" s="42" t="s">
        <v>74</v>
      </c>
      <c r="H53" s="42">
        <v>916100</v>
      </c>
      <c r="I53" s="42">
        <v>158810</v>
      </c>
      <c r="J53" s="42">
        <v>331750</v>
      </c>
      <c r="K53" s="43">
        <v>127570</v>
      </c>
      <c r="L53" s="12"/>
    </row>
    <row r="54" spans="1:12" x14ac:dyDescent="0.3">
      <c r="A54" s="32">
        <v>42711</v>
      </c>
      <c r="B54" s="33"/>
      <c r="C54" s="34"/>
      <c r="D54" s="35">
        <v>0.43402777777777773</v>
      </c>
      <c r="E54" s="36" t="s">
        <v>59</v>
      </c>
      <c r="F54" s="36" t="s">
        <v>25</v>
      </c>
      <c r="G54" s="36" t="s">
        <v>73</v>
      </c>
      <c r="H54" s="36">
        <v>473450</v>
      </c>
      <c r="I54" s="36">
        <v>300510</v>
      </c>
      <c r="J54" s="36">
        <v>312200</v>
      </c>
      <c r="K54" s="37">
        <v>185390</v>
      </c>
      <c r="L54" s="12"/>
    </row>
    <row r="55" spans="1:12" x14ac:dyDescent="0.3">
      <c r="A55" s="38">
        <v>43074</v>
      </c>
      <c r="B55" s="39"/>
      <c r="C55" s="40"/>
      <c r="D55" s="41">
        <v>0.43055555555555558</v>
      </c>
      <c r="E55" s="42" t="s">
        <v>63</v>
      </c>
      <c r="F55" s="42" t="s">
        <v>62</v>
      </c>
      <c r="G55" s="42" t="s">
        <v>73</v>
      </c>
      <c r="H55" s="42">
        <v>658200</v>
      </c>
      <c r="I55" s="42">
        <v>325200</v>
      </c>
      <c r="J55" s="42">
        <v>225540</v>
      </c>
      <c r="K55" s="43">
        <v>123540</v>
      </c>
      <c r="L55" s="12"/>
    </row>
    <row r="56" spans="1:12" x14ac:dyDescent="0.3">
      <c r="A56" s="32">
        <v>42711</v>
      </c>
      <c r="B56" s="33"/>
      <c r="C56" s="34"/>
      <c r="D56" s="35">
        <v>0.47569444444444442</v>
      </c>
      <c r="E56" s="36" t="s">
        <v>67</v>
      </c>
      <c r="F56" s="36" t="s">
        <v>62</v>
      </c>
      <c r="G56" s="36" t="s">
        <v>73</v>
      </c>
      <c r="H56" s="36">
        <v>482650</v>
      </c>
      <c r="I56" s="36">
        <v>294090</v>
      </c>
      <c r="J56" s="36">
        <v>469360</v>
      </c>
      <c r="K56" s="37">
        <v>343210</v>
      </c>
      <c r="L56" s="12"/>
    </row>
    <row r="57" spans="1:12" x14ac:dyDescent="0.3">
      <c r="A57" s="38">
        <v>43074</v>
      </c>
      <c r="B57" s="39"/>
      <c r="C57" s="40"/>
      <c r="D57" s="41">
        <v>0.54861111111111105</v>
      </c>
      <c r="E57" s="42" t="s">
        <v>59</v>
      </c>
      <c r="F57" s="42" t="s">
        <v>64</v>
      </c>
      <c r="G57" s="42" t="s">
        <v>73</v>
      </c>
      <c r="H57" s="42">
        <v>878520</v>
      </c>
      <c r="I57" s="42">
        <v>612540</v>
      </c>
      <c r="J57" s="42">
        <v>784100</v>
      </c>
      <c r="K57" s="43">
        <v>365700</v>
      </c>
      <c r="L57" s="12"/>
    </row>
    <row r="58" spans="1:12" x14ac:dyDescent="0.3">
      <c r="A58" s="44">
        <v>42711</v>
      </c>
      <c r="B58" s="45"/>
      <c r="C58" s="46"/>
      <c r="D58" s="47">
        <v>0.625</v>
      </c>
      <c r="E58" s="48" t="s">
        <v>67</v>
      </c>
      <c r="F58" s="48" t="s">
        <v>64</v>
      </c>
      <c r="G58" s="48" t="s">
        <v>73</v>
      </c>
      <c r="H58" s="48">
        <v>652010</v>
      </c>
      <c r="I58" s="48">
        <v>720000</v>
      </c>
      <c r="J58" s="48">
        <v>596500</v>
      </c>
      <c r="K58" s="49">
        <v>568700</v>
      </c>
      <c r="L58" s="12"/>
    </row>
    <row r="59" spans="1:12" x14ac:dyDescent="0.3">
      <c r="J59" s="15"/>
      <c r="K59" s="15"/>
    </row>
    <row r="61" spans="1:12" x14ac:dyDescent="0.3">
      <c r="K61" s="16"/>
      <c r="L61" s="12"/>
    </row>
  </sheetData>
  <mergeCells count="2">
    <mergeCell ref="F1:K1"/>
    <mergeCell ref="A2:K2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C11" sqref="C11"/>
    </sheetView>
  </sheetViews>
  <sheetFormatPr defaultColWidth="8.25" defaultRowHeight="13.5" x14ac:dyDescent="0.25"/>
  <cols>
    <col min="1" max="1" width="11.875" style="2" customWidth="1"/>
    <col min="2" max="3" width="13.75" style="2" bestFit="1" customWidth="1"/>
    <col min="4" max="5" width="10.25" style="2" bestFit="1" customWidth="1"/>
    <col min="6" max="16384" width="8.25" style="2"/>
  </cols>
  <sheetData>
    <row r="1" spans="1:5" ht="16.5" x14ac:dyDescent="0.25">
      <c r="A1"/>
      <c r="B1"/>
      <c r="C1"/>
      <c r="D1" s="1"/>
      <c r="E1" s="1"/>
    </row>
    <row r="2" spans="1:5" ht="16.5" x14ac:dyDescent="0.25">
      <c r="A2"/>
      <c r="B2"/>
      <c r="C2"/>
      <c r="D2" s="1"/>
      <c r="E2" s="1"/>
    </row>
    <row r="3" spans="1:5" ht="16.5" x14ac:dyDescent="0.25">
      <c r="A3" s="17" t="s">
        <v>0</v>
      </c>
      <c r="B3" t="s">
        <v>28</v>
      </c>
      <c r="C3" t="s">
        <v>29</v>
      </c>
      <c r="D3" s="1"/>
      <c r="E3" s="1"/>
    </row>
    <row r="4" spans="1:5" ht="16.5" x14ac:dyDescent="0.25">
      <c r="A4" s="20" t="s">
        <v>3</v>
      </c>
      <c r="B4" s="19">
        <v>737620</v>
      </c>
      <c r="C4" s="19">
        <v>575100</v>
      </c>
      <c r="D4" s="1"/>
      <c r="E4" s="1"/>
    </row>
    <row r="5" spans="1:5" ht="16.5" x14ac:dyDescent="0.25">
      <c r="A5" s="20" t="s">
        <v>4</v>
      </c>
      <c r="B5" s="19">
        <v>198880</v>
      </c>
      <c r="C5" s="19">
        <v>581790</v>
      </c>
      <c r="D5" s="1"/>
      <c r="E5" s="1"/>
    </row>
    <row r="6" spans="1:5" ht="16.5" x14ac:dyDescent="0.25">
      <c r="A6" s="20" t="s">
        <v>5</v>
      </c>
      <c r="B6" s="19">
        <v>968950</v>
      </c>
      <c r="C6" s="19">
        <v>793680</v>
      </c>
      <c r="D6" s="1"/>
      <c r="E6" s="1"/>
    </row>
    <row r="7" spans="1:5" ht="16.5" x14ac:dyDescent="0.25">
      <c r="A7" s="20" t="s">
        <v>24</v>
      </c>
      <c r="B7" s="19">
        <v>941410</v>
      </c>
      <c r="C7" s="19">
        <v>629370</v>
      </c>
      <c r="D7" s="1"/>
      <c r="E7" s="1"/>
    </row>
    <row r="8" spans="1:5" ht="16.5" x14ac:dyDescent="0.25">
      <c r="A8" s="20" t="s">
        <v>6</v>
      </c>
      <c r="B8" s="19">
        <v>996650</v>
      </c>
      <c r="C8" s="19">
        <v>961460</v>
      </c>
      <c r="D8" s="1"/>
      <c r="E8" s="1"/>
    </row>
    <row r="9" spans="1:5" ht="16.5" x14ac:dyDescent="0.25">
      <c r="A9" s="20" t="s">
        <v>7</v>
      </c>
      <c r="B9" s="19">
        <v>879700</v>
      </c>
      <c r="C9" s="19">
        <v>913980</v>
      </c>
      <c r="D9" s="1"/>
      <c r="E9" s="1"/>
    </row>
    <row r="10" spans="1:5" ht="16.5" x14ac:dyDescent="0.25">
      <c r="A10" s="20" t="s">
        <v>8</v>
      </c>
      <c r="B10" s="19">
        <v>935360</v>
      </c>
      <c r="C10" s="19">
        <v>993460</v>
      </c>
      <c r="D10" s="1"/>
      <c r="E10" s="1"/>
    </row>
    <row r="11" spans="1:5" ht="16.5" x14ac:dyDescent="0.25">
      <c r="A11" s="20" t="s">
        <v>9</v>
      </c>
      <c r="B11" s="19">
        <v>660640</v>
      </c>
      <c r="C11" s="19">
        <v>688240</v>
      </c>
      <c r="D11" s="1"/>
      <c r="E11" s="1"/>
    </row>
    <row r="12" spans="1:5" ht="16.5" x14ac:dyDescent="0.25">
      <c r="A12" s="20" t="s">
        <v>10</v>
      </c>
      <c r="B12" s="19">
        <v>878520</v>
      </c>
      <c r="C12" s="19">
        <v>720000</v>
      </c>
    </row>
    <row r="13" spans="1:5" ht="16.5" x14ac:dyDescent="0.25">
      <c r="A13" s="20" t="s">
        <v>11</v>
      </c>
      <c r="B13" s="19">
        <v>996650</v>
      </c>
      <c r="C13" s="19">
        <v>993460</v>
      </c>
    </row>
    <row r="14" spans="1:5" ht="16.5" x14ac:dyDescent="0.25">
      <c r="A14"/>
      <c r="B14"/>
      <c r="C14"/>
    </row>
    <row r="15" spans="1:5" ht="16.5" x14ac:dyDescent="0.25">
      <c r="A15"/>
      <c r="B15"/>
      <c r="C15"/>
    </row>
    <row r="16" spans="1:5" ht="16.5" x14ac:dyDescent="0.25">
      <c r="A16"/>
      <c r="B16"/>
      <c r="C16"/>
    </row>
    <row r="17" spans="1:3" ht="16.5" x14ac:dyDescent="0.25">
      <c r="A17"/>
      <c r="B17"/>
      <c r="C17"/>
    </row>
    <row r="18" spans="1:3" ht="16.5" x14ac:dyDescent="0.25">
      <c r="A18"/>
      <c r="B18"/>
      <c r="C18"/>
    </row>
    <row r="19" spans="1:3" ht="16.5" x14ac:dyDescent="0.25">
      <c r="A19"/>
      <c r="B19"/>
      <c r="C19"/>
    </row>
    <row r="20" spans="1:3" ht="16.5" x14ac:dyDescent="0.25">
      <c r="A20"/>
      <c r="B20"/>
      <c r="C20"/>
    </row>
    <row r="21" spans="1:3" ht="16.5" x14ac:dyDescent="0.25">
      <c r="A21"/>
      <c r="B21"/>
      <c r="C21"/>
    </row>
    <row r="22" spans="1:3" ht="16.5" x14ac:dyDescent="0.25">
      <c r="A22"/>
      <c r="B22"/>
      <c r="C22"/>
    </row>
    <row r="23" spans="1:3" ht="16.5" x14ac:dyDescent="0.25">
      <c r="A23"/>
      <c r="B23"/>
      <c r="C23"/>
    </row>
    <row r="24" spans="1:3" ht="16.5" x14ac:dyDescent="0.25">
      <c r="A24"/>
      <c r="B24"/>
      <c r="C24"/>
    </row>
    <row r="25" spans="1:3" ht="16.5" x14ac:dyDescent="0.25">
      <c r="A25"/>
      <c r="B25"/>
      <c r="C25"/>
    </row>
    <row r="26" spans="1:3" ht="16.5" x14ac:dyDescent="0.25">
      <c r="A26"/>
      <c r="B26"/>
      <c r="C26"/>
    </row>
    <row r="27" spans="1:3" ht="16.5" x14ac:dyDescent="0.25">
      <c r="A27"/>
      <c r="B27"/>
      <c r="C27"/>
    </row>
    <row r="28" spans="1:3" ht="16.5" x14ac:dyDescent="0.25">
      <c r="A28"/>
      <c r="B28"/>
      <c r="C28"/>
    </row>
    <row r="29" spans="1:3" ht="16.5" x14ac:dyDescent="0.25">
      <c r="A29"/>
      <c r="B29"/>
      <c r="C29"/>
    </row>
    <row r="30" spans="1:3" ht="16.5" x14ac:dyDescent="0.25">
      <c r="A30"/>
      <c r="B30"/>
      <c r="C30"/>
    </row>
    <row r="31" spans="1:3" ht="16.5" x14ac:dyDescent="0.25">
      <c r="A31"/>
      <c r="B31"/>
      <c r="C31"/>
    </row>
    <row r="32" spans="1:3" ht="16.5" x14ac:dyDescent="0.25">
      <c r="A32"/>
      <c r="B32"/>
      <c r="C32"/>
    </row>
  </sheetData>
  <phoneticPr fontId="1" type="noConversion"/>
  <printOptions horizontalCentered="1" gridLines="1"/>
  <pageMargins left="0.75" right="0.75" top="1" bottom="1" header="0.5" footer="0.5"/>
  <pageSetup orientation="portrait" r:id="rId2"/>
  <headerFooter>
    <oddFooter>&amp;L영업 팀&amp;R&amp;D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7"/>
  <sheetViews>
    <sheetView workbookViewId="0">
      <selection activeCell="B15" sqref="B15"/>
    </sheetView>
  </sheetViews>
  <sheetFormatPr defaultColWidth="8.75" defaultRowHeight="12.75" x14ac:dyDescent="0.2"/>
  <cols>
    <col min="1" max="1" width="14.625" style="1" bestFit="1" customWidth="1"/>
    <col min="2" max="3" width="11.625" style="1" bestFit="1" customWidth="1"/>
    <col min="4" max="16384" width="8.75" style="1"/>
  </cols>
  <sheetData>
    <row r="3" spans="1:3" ht="16.5" x14ac:dyDescent="0.2">
      <c r="A3" s="17" t="s">
        <v>0</v>
      </c>
      <c r="B3" t="s">
        <v>1</v>
      </c>
      <c r="C3" t="s">
        <v>2</v>
      </c>
    </row>
    <row r="4" spans="1:3" ht="16.5" x14ac:dyDescent="0.2">
      <c r="A4" s="18">
        <v>42709</v>
      </c>
      <c r="B4" s="19">
        <v>2359890</v>
      </c>
      <c r="C4" s="19">
        <v>2321850</v>
      </c>
    </row>
    <row r="5" spans="1:3" ht="16.5" x14ac:dyDescent="0.2">
      <c r="A5" s="18">
        <v>42710</v>
      </c>
      <c r="B5" s="19">
        <v>1554490</v>
      </c>
      <c r="C5" s="19">
        <v>1721210</v>
      </c>
    </row>
    <row r="6" spans="1:3" ht="16.5" x14ac:dyDescent="0.2">
      <c r="A6" s="18">
        <v>42711</v>
      </c>
      <c r="B6" s="19">
        <v>10603170</v>
      </c>
      <c r="C6" s="19">
        <v>9497130</v>
      </c>
    </row>
    <row r="7" spans="1:3" ht="16.5" x14ac:dyDescent="0.2">
      <c r="A7" s="18">
        <v>43074</v>
      </c>
      <c r="B7" s="19">
        <v>7720680</v>
      </c>
      <c r="C7" s="19">
        <v>6416250</v>
      </c>
    </row>
    <row r="8" spans="1:3" ht="16.5" x14ac:dyDescent="0.2">
      <c r="A8" s="18">
        <v>43075</v>
      </c>
      <c r="B8" s="19">
        <v>1832120</v>
      </c>
      <c r="C8" s="19">
        <v>2034960</v>
      </c>
    </row>
    <row r="9" spans="1:3" ht="16.5" x14ac:dyDescent="0.2">
      <c r="A9" s="18">
        <v>43076</v>
      </c>
      <c r="B9" s="19">
        <v>502490</v>
      </c>
      <c r="C9" s="19">
        <v>1204470</v>
      </c>
    </row>
    <row r="10" spans="1:3" ht="16.5" x14ac:dyDescent="0.2">
      <c r="A10" s="18">
        <v>43089</v>
      </c>
      <c r="B10" s="19">
        <v>254100</v>
      </c>
      <c r="C10" s="19">
        <v>265200</v>
      </c>
    </row>
    <row r="11" spans="1:3" ht="16.5" x14ac:dyDescent="0.2">
      <c r="A11" s="20" t="s">
        <v>11</v>
      </c>
      <c r="B11" s="19">
        <v>24826940</v>
      </c>
      <c r="C11" s="19">
        <v>23461070</v>
      </c>
    </row>
    <row r="12" spans="1:3" ht="16.5" x14ac:dyDescent="0.2">
      <c r="A12"/>
      <c r="B12"/>
      <c r="C12"/>
    </row>
    <row r="13" spans="1:3" ht="16.5" x14ac:dyDescent="0.2">
      <c r="A13"/>
      <c r="B13"/>
      <c r="C13"/>
    </row>
    <row r="14" spans="1:3" ht="16.5" x14ac:dyDescent="0.2">
      <c r="A14"/>
      <c r="B14"/>
      <c r="C14"/>
    </row>
    <row r="15" spans="1:3" ht="16.5" x14ac:dyDescent="0.2">
      <c r="A15"/>
      <c r="B15"/>
      <c r="C15"/>
    </row>
    <row r="16" spans="1:3" ht="16.5" x14ac:dyDescent="0.2">
      <c r="A16"/>
      <c r="B16"/>
      <c r="C16"/>
    </row>
    <row r="17" spans="1:3" ht="16.5" x14ac:dyDescent="0.2">
      <c r="A17"/>
      <c r="B17"/>
      <c r="C17"/>
    </row>
    <row r="18" spans="1:3" ht="16.5" x14ac:dyDescent="0.2">
      <c r="A18"/>
      <c r="B18"/>
      <c r="C18"/>
    </row>
    <row r="19" spans="1:3" ht="16.5" x14ac:dyDescent="0.2">
      <c r="A19"/>
      <c r="B19"/>
      <c r="C19"/>
    </row>
    <row r="20" spans="1:3" ht="16.5" x14ac:dyDescent="0.2">
      <c r="A20"/>
      <c r="B20"/>
      <c r="C20"/>
    </row>
    <row r="21" spans="1:3" ht="16.5" x14ac:dyDescent="0.2">
      <c r="A21"/>
      <c r="B21"/>
      <c r="C21"/>
    </row>
    <row r="22" spans="1:3" ht="16.5" x14ac:dyDescent="0.2">
      <c r="A22"/>
      <c r="B22"/>
      <c r="C22"/>
    </row>
    <row r="23" spans="1:3" ht="16.5" x14ac:dyDescent="0.2">
      <c r="A23"/>
      <c r="B23"/>
      <c r="C23"/>
    </row>
    <row r="24" spans="1:3" ht="16.5" x14ac:dyDescent="0.2">
      <c r="A24"/>
      <c r="B24"/>
      <c r="C24"/>
    </row>
    <row r="25" spans="1:3" ht="16.5" x14ac:dyDescent="0.2">
      <c r="A25"/>
      <c r="B25"/>
      <c r="C25"/>
    </row>
    <row r="26" spans="1:3" ht="16.5" x14ac:dyDescent="0.2">
      <c r="A26"/>
      <c r="B26"/>
      <c r="C26"/>
    </row>
    <row r="27" spans="1:3" ht="16.5" x14ac:dyDescent="0.2">
      <c r="A27"/>
      <c r="B27"/>
      <c r="C27"/>
    </row>
  </sheetData>
  <phoneticPr fontId="1" type="noConversion"/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30" sqref="E30"/>
    </sheetView>
  </sheetViews>
  <sheetFormatPr defaultRowHeight="16.5" x14ac:dyDescent="0.3"/>
  <cols>
    <col min="1" max="1" width="11.875" style="21" bestFit="1" customWidth="1"/>
    <col min="2" max="6" width="14.125" style="21" customWidth="1"/>
  </cols>
  <sheetData>
    <row r="1" spans="1:6" x14ac:dyDescent="0.3">
      <c r="A1" s="24" t="s">
        <v>30</v>
      </c>
      <c r="B1" s="24" t="s">
        <v>32</v>
      </c>
      <c r="C1" s="24" t="s">
        <v>33</v>
      </c>
      <c r="D1" s="24" t="s">
        <v>34</v>
      </c>
      <c r="E1" s="24" t="s">
        <v>35</v>
      </c>
      <c r="F1" s="24" t="s">
        <v>36</v>
      </c>
    </row>
    <row r="2" spans="1:6" x14ac:dyDescent="0.3">
      <c r="A2" s="22" t="s">
        <v>37</v>
      </c>
      <c r="B2" s="22">
        <v>300</v>
      </c>
      <c r="C2" s="22">
        <v>700</v>
      </c>
      <c r="D2" s="22">
        <v>0</v>
      </c>
      <c r="E2" s="22">
        <v>400</v>
      </c>
      <c r="F2" s="23">
        <v>600</v>
      </c>
    </row>
    <row r="3" spans="1:6" x14ac:dyDescent="0.3">
      <c r="A3" s="22" t="s">
        <v>38</v>
      </c>
      <c r="B3" s="22">
        <v>500</v>
      </c>
      <c r="C3" s="22">
        <v>600</v>
      </c>
      <c r="D3" s="22">
        <v>700</v>
      </c>
      <c r="E3" s="22">
        <v>800</v>
      </c>
      <c r="F3" s="23">
        <v>800</v>
      </c>
    </row>
    <row r="4" spans="1:6" x14ac:dyDescent="0.3">
      <c r="A4" s="22" t="s">
        <v>39</v>
      </c>
      <c r="B4" s="22">
        <v>0</v>
      </c>
      <c r="C4" s="22">
        <v>300</v>
      </c>
      <c r="D4" s="22">
        <v>700</v>
      </c>
      <c r="E4" s="22">
        <v>400</v>
      </c>
      <c r="F4" s="23">
        <v>500</v>
      </c>
    </row>
    <row r="5" spans="1:6" x14ac:dyDescent="0.3">
      <c r="A5" s="22" t="s">
        <v>40</v>
      </c>
      <c r="B5" s="22">
        <v>100</v>
      </c>
      <c r="C5" s="22">
        <v>400</v>
      </c>
      <c r="D5" s="22">
        <v>0</v>
      </c>
      <c r="E5" s="22">
        <v>900</v>
      </c>
      <c r="F5" s="23">
        <v>900</v>
      </c>
    </row>
    <row r="6" spans="1:6" x14ac:dyDescent="0.3">
      <c r="A6" s="22" t="s">
        <v>41</v>
      </c>
      <c r="B6" s="22">
        <v>100</v>
      </c>
      <c r="C6" s="22">
        <v>600</v>
      </c>
      <c r="D6" s="22">
        <v>200</v>
      </c>
      <c r="E6" s="22">
        <v>1000</v>
      </c>
      <c r="F6" s="23">
        <v>900</v>
      </c>
    </row>
    <row r="7" spans="1:6" x14ac:dyDescent="0.3">
      <c r="A7" s="22" t="s">
        <v>42</v>
      </c>
      <c r="B7" s="22">
        <v>800</v>
      </c>
      <c r="C7" s="22">
        <v>800</v>
      </c>
      <c r="D7" s="22">
        <v>300</v>
      </c>
      <c r="E7" s="22">
        <v>900</v>
      </c>
      <c r="F7" s="23">
        <v>500</v>
      </c>
    </row>
    <row r="8" spans="1:6" x14ac:dyDescent="0.3">
      <c r="A8" s="22" t="s">
        <v>43</v>
      </c>
      <c r="B8" s="22">
        <v>400</v>
      </c>
      <c r="C8" s="22">
        <v>300</v>
      </c>
      <c r="D8" s="22">
        <v>600</v>
      </c>
      <c r="E8" s="22">
        <v>400</v>
      </c>
      <c r="F8" s="23">
        <v>200</v>
      </c>
    </row>
    <row r="9" spans="1:6" x14ac:dyDescent="0.3">
      <c r="A9" s="22" t="s">
        <v>44</v>
      </c>
      <c r="B9" s="22">
        <v>400</v>
      </c>
      <c r="C9" s="22">
        <v>100</v>
      </c>
      <c r="D9" s="22">
        <v>400</v>
      </c>
      <c r="E9" s="22">
        <v>1000</v>
      </c>
      <c r="F9" s="23">
        <v>500</v>
      </c>
    </row>
    <row r="10" spans="1:6" x14ac:dyDescent="0.3">
      <c r="A10" s="22" t="s">
        <v>45</v>
      </c>
      <c r="B10" s="22">
        <v>900</v>
      </c>
      <c r="C10" s="22">
        <v>300</v>
      </c>
      <c r="D10" s="22">
        <v>400</v>
      </c>
      <c r="E10" s="22">
        <v>600</v>
      </c>
      <c r="F10" s="23">
        <v>300</v>
      </c>
    </row>
    <row r="11" spans="1:6" x14ac:dyDescent="0.3">
      <c r="A11" s="22" t="s">
        <v>46</v>
      </c>
      <c r="B11" s="22">
        <v>500</v>
      </c>
      <c r="C11" s="22">
        <v>100</v>
      </c>
      <c r="D11" s="22">
        <v>0</v>
      </c>
      <c r="E11" s="22">
        <v>1000</v>
      </c>
      <c r="F11" s="23">
        <v>200</v>
      </c>
    </row>
    <row r="12" spans="1:6" x14ac:dyDescent="0.3">
      <c r="A12" s="21" t="s">
        <v>31</v>
      </c>
      <c r="B12" s="21">
        <f>SUBTOTAL(109,B2:B11)</f>
        <v>4000</v>
      </c>
      <c r="C12" s="21">
        <f>SUBTOTAL(109,C2:C11)</f>
        <v>4200</v>
      </c>
      <c r="D12" s="21">
        <f>SUBTOTAL(109,D2:D11)</f>
        <v>3300</v>
      </c>
      <c r="E12" s="21">
        <f>SUBTOTAL(109,E2:E11)</f>
        <v>7400</v>
      </c>
      <c r="F12" s="21">
        <f>SUBTOTAL(109,F2:F11)</f>
        <v>5400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영업실적</vt:lpstr>
      <vt:lpstr>보고서</vt:lpstr>
      <vt:lpstr>상반기 판매 현황</vt:lpstr>
      <vt:lpstr>영업사원별 후원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2018-02-25T07:47:05Z</dcterms:created>
  <dcterms:modified xsi:type="dcterms:W3CDTF">2020-11-23T14:04:20Z</dcterms:modified>
</cp:coreProperties>
</file>